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2_PRODUCTION\AFFAIRES\2025\TCE\HNCI1-25-04925-CAMPUS MANUFACTURE IECA NANCY\ETUDES TECHNIQUES\3-PRO DCE\"/>
    </mc:Choice>
  </mc:AlternateContent>
  <xr:revisionPtr revIDLastSave="0" documentId="8_{E528C7FD-19FB-4032-8B6B-CCA7F852CC91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I256" i="2"/>
  <c r="G246" i="2"/>
  <c r="G228" i="2"/>
  <c r="G227" i="2"/>
  <c r="G229" i="2" s="1"/>
  <c r="K215" i="2"/>
  <c r="K207" i="2"/>
  <c r="G203" i="2"/>
  <c r="K194" i="2"/>
  <c r="G234" i="2" s="1"/>
  <c r="K174" i="2"/>
  <c r="G245" i="2" s="1"/>
  <c r="G170" i="2"/>
  <c r="G169" i="2"/>
  <c r="G171" i="2" s="1"/>
  <c r="K152" i="2"/>
  <c r="G163" i="2" s="1"/>
  <c r="G148" i="2"/>
  <c r="K138" i="2"/>
  <c r="K131" i="2"/>
  <c r="G149" i="2" s="1"/>
  <c r="K117" i="2"/>
  <c r="G244" i="2" s="1"/>
  <c r="G113" i="2"/>
  <c r="G112" i="2"/>
  <c r="G114" i="2" s="1"/>
  <c r="K101" i="2"/>
  <c r="K94" i="2"/>
  <c r="K87" i="2"/>
  <c r="K80" i="2"/>
  <c r="G243" i="2" s="1"/>
  <c r="K65" i="2"/>
  <c r="K53" i="2"/>
  <c r="K47" i="2"/>
  <c r="K41" i="2"/>
  <c r="K35" i="2"/>
  <c r="K29" i="2"/>
  <c r="K22" i="2"/>
  <c r="K16" i="2"/>
  <c r="K10" i="2"/>
  <c r="G77" i="2" s="1"/>
  <c r="G85" i="1"/>
  <c r="G83" i="1"/>
  <c r="G81" i="1"/>
  <c r="G79" i="1"/>
  <c r="E71" i="1"/>
  <c r="E66" i="1"/>
  <c r="E62" i="1"/>
  <c r="E20" i="1"/>
  <c r="E11" i="1"/>
  <c r="G150" i="2" l="1"/>
  <c r="G204" i="2"/>
  <c r="G205" i="2" s="1"/>
  <c r="G249" i="2"/>
  <c r="G251" i="2" s="1"/>
  <c r="AA1" i="3" s="1"/>
  <c r="G250" i="2"/>
  <c r="G164" i="2"/>
  <c r="G165" i="2" s="1"/>
  <c r="G76" i="2"/>
  <c r="G78" i="2" s="1"/>
  <c r="G233" i="2"/>
  <c r="G235" i="2" s="1"/>
  <c r="G127" i="2"/>
  <c r="G183" i="2"/>
  <c r="G128" i="2"/>
  <c r="G184" i="2"/>
  <c r="G241" i="2"/>
  <c r="G189" i="2"/>
  <c r="G191" i="2" s="1"/>
  <c r="G242" i="2"/>
  <c r="G190" i="2"/>
  <c r="G185" i="2" l="1"/>
  <c r="G129" i="2"/>
  <c r="AA37" i="3"/>
  <c r="AA3" i="3"/>
  <c r="AA4" i="3" s="1"/>
  <c r="AA33" i="3"/>
  <c r="AA32" i="3" l="1"/>
  <c r="AA15" i="3"/>
  <c r="AA27" i="3"/>
  <c r="AA42" i="3"/>
  <c r="AA12" i="3"/>
  <c r="AA13" i="3" s="1"/>
  <c r="AA5" i="3"/>
  <c r="AA93" i="3" l="1"/>
  <c r="AA89" i="3" s="1"/>
  <c r="AA25" i="3" s="1"/>
  <c r="AA18" i="3"/>
  <c r="AA14" i="3"/>
  <c r="AA73" i="3" s="1"/>
  <c r="AA46" i="3"/>
  <c r="AA29" i="3"/>
  <c r="AA28" i="3"/>
  <c r="AA16" i="3"/>
  <c r="AA6" i="3"/>
  <c r="AA24" i="3"/>
  <c r="AA23" i="3"/>
  <c r="AA7" i="3"/>
  <c r="AA9" i="3"/>
  <c r="AA94" i="3" l="1"/>
  <c r="AA90" i="3" s="1"/>
  <c r="AA65" i="3"/>
  <c r="AA43" i="3"/>
  <c r="AA57" i="3"/>
  <c r="AA85" i="3"/>
  <c r="AA80" i="3"/>
  <c r="AA72" i="3" s="1"/>
  <c r="AA64" i="3" s="1"/>
  <c r="AA56" i="3" s="1"/>
  <c r="AA44" i="3" s="1"/>
  <c r="AA45" i="3"/>
  <c r="AA26" i="3" s="1"/>
  <c r="AA11" i="3"/>
  <c r="AA41" i="3"/>
  <c r="AA38" i="3"/>
  <c r="AA21" i="3"/>
  <c r="AA50" i="3"/>
  <c r="AA34" i="3"/>
  <c r="AA19" i="3"/>
  <c r="AA20" i="3"/>
  <c r="AA10" i="3"/>
  <c r="AA47" i="3"/>
  <c r="AA17" i="3"/>
  <c r="AA75" i="3" s="1"/>
  <c r="AA67" i="3" s="1"/>
  <c r="AA59" i="3" s="1"/>
  <c r="AA49" i="3" s="1"/>
  <c r="AA31" i="3" s="1"/>
  <c r="AA30" i="3" l="1"/>
  <c r="AA86" i="3"/>
  <c r="AA81" i="3" s="1"/>
  <c r="AA74" i="3" s="1"/>
  <c r="AA66" i="3" s="1"/>
  <c r="AA58" i="3" s="1"/>
  <c r="AA48" i="3" s="1"/>
  <c r="AA51" i="3"/>
  <c r="AA69" i="3"/>
  <c r="AA61" i="3" s="1"/>
  <c r="AA53" i="3" s="1"/>
  <c r="AA36" i="3" s="1"/>
  <c r="AA95" i="3"/>
  <c r="AA91" i="3" s="1"/>
  <c r="AA77" i="3"/>
  <c r="AA82" i="3"/>
  <c r="AA96" i="3"/>
  <c r="AA92" i="3"/>
  <c r="AA39" i="3" s="1"/>
  <c r="AA22" i="3"/>
  <c r="AA71" i="3" s="1"/>
  <c r="AA63" i="3" s="1"/>
  <c r="AA55" i="3" s="1"/>
  <c r="AA40" i="3" s="1"/>
  <c r="AA88" i="3"/>
  <c r="AA84" i="3"/>
  <c r="AA78" i="3"/>
  <c r="AA70" i="3" s="1"/>
  <c r="AA62" i="3" s="1"/>
  <c r="AA54" i="3" s="1"/>
  <c r="AA87" i="3" l="1"/>
  <c r="AA83" i="3" s="1"/>
  <c r="AA76" i="3" s="1"/>
  <c r="AA68" i="3" s="1"/>
  <c r="AA60" i="3" s="1"/>
  <c r="AA52" i="3" s="1"/>
  <c r="AA35" i="3"/>
  <c r="AA98" i="3" s="1"/>
  <c r="AA2" i="3" s="1"/>
  <c r="D254" i="2" s="1"/>
  <c r="AA7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6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<sst xmlns="http://schemas.openxmlformats.org/spreadsheetml/2006/main" count="483" uniqueCount="234">
  <si>
    <t>Dossier</t>
  </si>
  <si>
    <t>Date</t>
  </si>
  <si>
    <t>Phase</t>
  </si>
  <si>
    <t>Indice</t>
  </si>
  <si>
    <t>MAITRE D'OUVRAGE
UNIVERSITE DE LORRAINE
Direction du Patrimoine Immobilier
34 Cours Léopold
540000 NANCY</t>
  </si>
  <si>
    <t>MAITRE D'OEUVRE : 
    Socotec Smart-Solutions
    8, Rue Albert Einstein
    54320 Maxéville
    Tél : 06 32 31 60 94
    Mél : said.belkercha@socotecsmartsolutions.fr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</si>
  <si>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</si>
  <si>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</si>
  <si>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</si>
  <si>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</si>
  <si>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</si>
  <si>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</si>
  <si>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</si>
  <si>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</si>
  <si>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</si>
  <si>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</si>
  <si>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</si>
  <si>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</si>
  <si>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</si>
  <si>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</si>
  <si>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</si>
  <si>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</si>
  <si>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</si>
  <si>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</si>
  <si>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</si>
  <si>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</si>
  <si>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</si>
  <si>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</si>
  <si>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</si>
  <si>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</si>
  <si>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</si>
  <si>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</si>
  <si>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</si>
  <si>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</si>
  <si>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</si>
  <si>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</si>
  <si>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</si>
  <si>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</si>
  <si>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n°01</t>
  </si>
  <si>
    <t xml:space="preserve">DEMOLITION - GROS OEUVRE - VRD - ETANCHEITE </t>
  </si>
  <si>
    <t>3.&amp;</t>
  </si>
  <si>
    <t>PRESCRIPTIONS PARTICULIERES</t>
  </si>
  <si>
    <t>3.T</t>
  </si>
  <si>
    <t>2.1</t>
  </si>
  <si>
    <t>TRAVAUX PREPARATOIRES</t>
  </si>
  <si>
    <t>2.1.1</t>
  </si>
  <si>
    <t>Déclaration d'intention de commencement de travaux (D.I.C.T)</t>
  </si>
  <si>
    <t>ENS</t>
  </si>
  <si>
    <t>9.T</t>
  </si>
  <si>
    <t>9.UMOD</t>
  </si>
  <si>
    <t>Mode de métré : un ensemble</t>
  </si>
  <si>
    <t>9.L</t>
  </si>
  <si>
    <t>Localisation : Pour l'ensemble des travaux du présent lot</t>
  </si>
  <si>
    <t>9.&amp;</t>
  </si>
  <si>
    <t>2.1.2</t>
  </si>
  <si>
    <t>Installation de chantier (Option 1 : 1)</t>
  </si>
  <si>
    <t xml:space="preserve"> Option</t>
  </si>
  <si>
    <t>2.1.3</t>
  </si>
  <si>
    <t xml:space="preserve">Branchements de chantier </t>
  </si>
  <si>
    <t>2.1.4</t>
  </si>
  <si>
    <t>Clôture de chantier</t>
  </si>
  <si>
    <t>2.1.5</t>
  </si>
  <si>
    <t>Prise en charge du site, Accès au chantier</t>
  </si>
  <si>
    <t>2.1.6</t>
  </si>
  <si>
    <t>Constat d'huissier</t>
  </si>
  <si>
    <t>2.1.7</t>
  </si>
  <si>
    <t xml:space="preserve">Protection des personnes et des ouvrages conservés </t>
  </si>
  <si>
    <t>2.1.8</t>
  </si>
  <si>
    <t>Études P.A.C"GROS OEUVRE"</t>
  </si>
  <si>
    <t>4.T</t>
  </si>
  <si>
    <t>2.1.9</t>
  </si>
  <si>
    <t>Amenée, Organisation et repli du matériel</t>
  </si>
  <si>
    <t>4.&amp;</t>
  </si>
  <si>
    <t>Total H.T. :</t>
  </si>
  <si>
    <t>Total T.V.A. (20%) :</t>
  </si>
  <si>
    <t>Total T.T.C. :</t>
  </si>
  <si>
    <t>2.2</t>
  </si>
  <si>
    <t>DEPOSE - DEMOLITION</t>
  </si>
  <si>
    <t>2.2.1</t>
  </si>
  <si>
    <t>Dépose soignée des dalles béton sur plots</t>
  </si>
  <si>
    <t>9.M.Z</t>
  </si>
  <si>
    <t xml:space="preserve">    </t>
  </si>
  <si>
    <t xml:space="preserve"> M2</t>
  </si>
  <si>
    <t>Mode de métré : au mètre carré</t>
  </si>
  <si>
    <t>Localisation : dépose des dalles sur plots sur l'emprise des travaux de fondation</t>
  </si>
  <si>
    <t>2.2.2</t>
  </si>
  <si>
    <t>Dépose soignée des dalles béton sur terre plein</t>
  </si>
  <si>
    <t>Localisation : dépose des dalles sur terre plein sur l'emprise des travaux</t>
  </si>
  <si>
    <t>2.2.3</t>
  </si>
  <si>
    <t>Démolition d’escalier extérieurs de 3 marches</t>
  </si>
  <si>
    <t>ML</t>
  </si>
  <si>
    <t xml:space="preserve"> ML</t>
  </si>
  <si>
    <t>Mode de métré : au mètre linéaire</t>
  </si>
  <si>
    <t>Localisation : escalier existant sortie terrasse</t>
  </si>
  <si>
    <t>2.2.4</t>
  </si>
  <si>
    <t>Dépose partielle et soignée du complexe d'étanchéité</t>
  </si>
  <si>
    <t>Localisation : complexe d'étanchéité sur l'emprise des travaux de fondation</t>
  </si>
  <si>
    <t>2.3</t>
  </si>
  <si>
    <t>VRD - GROS OEUVRE</t>
  </si>
  <si>
    <t>2.3.1</t>
  </si>
  <si>
    <t>Terrassement pour fondation</t>
  </si>
  <si>
    <t>2.3.1.1</t>
  </si>
  <si>
    <t>Terrassements pour fondations</t>
  </si>
  <si>
    <t>M3</t>
  </si>
  <si>
    <t xml:space="preserve">    0.80*1.80*0.80*4+3.70*1.80*0.80 =</t>
  </si>
  <si>
    <t xml:space="preserve"> M3</t>
  </si>
  <si>
    <t>Mode de métré : au mètre cube</t>
  </si>
  <si>
    <t>Localisation : pour les fondations situées sur la partie terre plein</t>
  </si>
  <si>
    <t>5.&amp;</t>
  </si>
  <si>
    <t>2.3.2</t>
  </si>
  <si>
    <t>Fondations sur terre plein</t>
  </si>
  <si>
    <t>2.3.2.1</t>
  </si>
  <si>
    <t xml:space="preserve">Gros béton de rattrapage </t>
  </si>
  <si>
    <t xml:space="preserve">    0.80*1.80*0.55*4+3.70*1.80*0.55 =</t>
  </si>
  <si>
    <t>Localisation : sous les fondations situées sur la partie terre plein</t>
  </si>
  <si>
    <t>2.3.2.2</t>
  </si>
  <si>
    <t>Béton armé en fondation</t>
  </si>
  <si>
    <t xml:space="preserve">    0.80*1.80*0.25*4+3.70*1.80*0.25 =</t>
  </si>
  <si>
    <t>Localisation : pour les fondations support de rampe métallique situées sur la partie terre plein</t>
  </si>
  <si>
    <t>2.3.3</t>
  </si>
  <si>
    <t>Fondations sur plancher béton</t>
  </si>
  <si>
    <t>2.3.3.1</t>
  </si>
  <si>
    <t>Longrines béton armé</t>
  </si>
  <si>
    <t xml:space="preserve">    2*9.20*0.30*0.20 =</t>
  </si>
  <si>
    <t>Localisation : longrines support de rampe métallique situées sur la partie sous-sol suivant indication des plans</t>
  </si>
  <si>
    <t>2.4</t>
  </si>
  <si>
    <t>ETANCHEITE</t>
  </si>
  <si>
    <t>2.4.1</t>
  </si>
  <si>
    <t>Étanchéité sur fondations béton</t>
  </si>
  <si>
    <t>2.4.1.1</t>
  </si>
  <si>
    <t>Étanchéité sur longrines</t>
  </si>
  <si>
    <t xml:space="preserve">    1.80*9.50*2 =</t>
  </si>
  <si>
    <t>Localisation : traitement de l'étanchéité sur les longrines béton en relevé et sur le dessus</t>
  </si>
  <si>
    <t>2.5</t>
  </si>
  <si>
    <t>DALLES BETON</t>
  </si>
  <si>
    <t>2.5.1</t>
  </si>
  <si>
    <t>Remblaiement</t>
  </si>
  <si>
    <t>2.5.1.1</t>
  </si>
  <si>
    <t>Remblaiement pour mise à niveau</t>
  </si>
  <si>
    <t>Localisation : sur l'ensemble des dalles sur terre plein pour mise à niveau</t>
  </si>
  <si>
    <t>2.5.2</t>
  </si>
  <si>
    <t>Dalles béton</t>
  </si>
  <si>
    <t>2.5.2.1</t>
  </si>
  <si>
    <t>Repose des dalles sur plots</t>
  </si>
  <si>
    <t>Localisation : ensemble des dalles sur plots préalablement déposées</t>
  </si>
  <si>
    <t>2.5.2.2</t>
  </si>
  <si>
    <t>Repose des dalles sur terre plein</t>
  </si>
  <si>
    <t>Localisation : ensemble des dalles sur terre plein préalablement déposées</t>
  </si>
  <si>
    <t>2.T</t>
  </si>
  <si>
    <t xml:space="preserve">RECAPITULATIF
Lot n°01 DEMOLITION - GROS OEUVRE - VRD - ETANCHEITE </t>
  </si>
  <si>
    <t>RECAPITULATIF DES CHAPITRES</t>
  </si>
  <si>
    <t>2 - PRESCRIPTIONS PARTICULIERES</t>
  </si>
  <si>
    <t>- 2.1 - TRAVAUX PREPARATOIRES</t>
  </si>
  <si>
    <t>- 2.2 - DEPOSE - DEMOLITION</t>
  </si>
  <si>
    <t>- 2.3 - VRD - GROS OEUVRE</t>
  </si>
  <si>
    <t>- 2.4 - ETANCHEITE</t>
  </si>
  <si>
    <t>- 2.5 - DALLES BETON</t>
  </si>
  <si>
    <t xml:space="preserve">Total du lot DEMOLITION - GROS OEUVRE - VRD - ETANCHEITE </t>
  </si>
  <si>
    <t xml:space="preserve">Soit en toutes lettres TTC : </t>
  </si>
  <si>
    <t xml:space="preserve">Montant en francs : </t>
  </si>
  <si>
    <t>FRF TTC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</si>
  <si>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</si>
  <si>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</si>
  <si>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</si>
  <si>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</si>
  <si>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</si>
  <si>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</si>
  <si>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</si>
  <si>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</si>
  <si>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</si>
  <si>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</si>
  <si>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</si>
  <si>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</si>
  <si>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</si>
  <si>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</si>
  <si>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</si>
  <si>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</si>
  <si>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</si>
  <si>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</si>
  <si>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</si>
  <si>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</si>
  <si>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</si>
  <si>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</si>
  <si>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</si>
  <si>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</si>
  <si>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</si>
  <si>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</si>
  <si>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</si>
  <si>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</si>
  <si>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</si>
  <si>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</si>
  <si>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</si>
  <si>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</si>
  <si>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Création d'une rampe d'accessibilité PMR en
extérieur
</t>
  </si>
  <si>
    <t>HNCI1-25-04925</t>
  </si>
  <si>
    <t>11/03/2026</t>
  </si>
  <si>
    <t>DCE</t>
  </si>
  <si>
    <t xml:space="preserve">10, Rue Michel Ney </t>
  </si>
  <si>
    <t>54000 NANCY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</si>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</sst>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3" fontId="12" fillId="0" borderId="12" xfId="0" applyNumberFormat="1" applyFont="1" applyBorder="1" applyAlignment="1" applyProtection="1">
      <alignment horizontal="right" vertical="top" wrapText="1"/>
      <protection locked="0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4" fontId="12" fillId="0" borderId="9" xfId="0" applyNumberFormat="1" applyFont="1" applyBorder="1" applyAlignment="1">
      <alignment horizontal="right" vertical="top" wrapText="1"/>
    </xf>
    <xf numFmtId="4" fontId="12" fillId="0" borderId="12" xfId="0" applyNumberFormat="1" applyFont="1" applyBorder="1" applyAlignment="1" applyProtection="1">
      <alignment horizontal="right" vertical="top" wrapText="1"/>
      <protection locked="0"/>
    </xf>
    <xf numFmtId="0" fontId="14" fillId="0" borderId="0" xfId="0" applyFont="1" applyAlignment="1">
      <alignment vertical="top" wrapText="1"/>
    </xf>
    <xf numFmtId="4" fontId="12" fillId="0" borderId="0" xfId="0" applyNumberFormat="1" applyFont="1" applyAlignment="1">
      <alignment horizontal="right" vertical="top" wrapText="1"/>
    </xf>
    <xf numFmtId="4" fontId="12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165" fontId="12" fillId="0" borderId="12" xfId="0" applyNumberFormat="1" applyFont="1" applyBorder="1" applyAlignment="1" applyProtection="1">
      <alignment horizontal="right" vertical="top" wrapText="1"/>
      <protection locked="0"/>
    </xf>
    <xf numFmtId="165" fontId="12" fillId="0" borderId="0" xfId="0" applyNumberFormat="1" applyFont="1" applyAlignment="1">
      <alignment horizontal="right" vertical="top" wrapText="1"/>
    </xf>
    <xf numFmtId="165" fontId="12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65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0" fillId="0" borderId="0" xfId="0"/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6" fillId="0" borderId="7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4" fontId="16" fillId="0" borderId="0" xfId="0" applyNumberFormat="1" applyFont="1" applyAlignment="1">
      <alignment horizontal="right" vertical="top" wrapText="1"/>
    </xf>
    <xf numFmtId="164" fontId="16" fillId="0" borderId="5" xfId="0" applyNumberFormat="1" applyFont="1" applyBorder="1" applyAlignment="1">
      <alignment horizontal="right"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4" fontId="21" fillId="0" borderId="0" xfId="0" applyNumberFormat="1" applyFont="1" applyAlignment="1">
      <alignment horizontal="right" vertical="top" wrapText="1" inden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 indent="1"/>
    </xf>
    <xf numFmtId="0" fontId="21" fillId="0" borderId="0" xfId="0" applyFont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167" fontId="5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27</xdr:row>
      <xdr:rowOff>0</xdr:rowOff>
    </xdr:from>
    <xdr:to>
      <xdr:col>7</xdr:col>
      <xdr:colOff>478178</xdr:colOff>
      <xdr:row>44</xdr:row>
      <xdr:rowOff>114043</xdr:rowOff>
    </xdr:to>
    <xdr:pic>
      <xdr:nvPicPr>
        <xdr:cNvPr id="2" name="Picture 1" descr="{8c140074-d20f-4a17-b029-dceab6dbdf8b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9950" y="3086100"/>
          <a:ext cx="264035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51</xdr:row>
      <xdr:rowOff>57150</xdr:rowOff>
    </xdr:from>
    <xdr:to>
      <xdr:col>4</xdr:col>
      <xdr:colOff>927100</xdr:colOff>
      <xdr:row>54</xdr:row>
      <xdr:rowOff>51257</xdr:rowOff>
    </xdr:to>
    <xdr:pic>
      <xdr:nvPicPr>
        <xdr:cNvPr id="3" name="Picture 2" descr="{08d8543c-f36b-40d5-9045-bb7718d9e1e8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62275" y="5886450"/>
          <a:ext cx="889000" cy="33700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4763</xdr:rowOff>
    </xdr:from>
    <xdr:to>
      <xdr:col>1</xdr:col>
      <xdr:colOff>636587</xdr:colOff>
      <xdr:row>83</xdr:row>
      <xdr:rowOff>100669</xdr:rowOff>
    </xdr:to>
    <xdr:pic>
      <xdr:nvPicPr>
        <xdr:cNvPr id="4" name="Picture 3" descr="{6c5038c2-54f4-42e3-a2fa-47957a2c5b86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263063"/>
          <a:ext cx="603250" cy="32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61"/>
      <c r="F2" s="61"/>
      <c r="G2" s="61"/>
      <c r="H2" s="61"/>
      <c r="I2" s="8"/>
    </row>
    <row r="3" spans="2:9" ht="9" customHeight="1" x14ac:dyDescent="0.25">
      <c r="B3" s="5"/>
      <c r="C3" s="6"/>
      <c r="D3" s="7"/>
      <c r="E3" s="61"/>
      <c r="F3" s="61"/>
      <c r="G3" s="61"/>
      <c r="H3" s="61"/>
      <c r="I3" s="8"/>
    </row>
    <row r="4" spans="2:9" ht="9" customHeight="1" x14ac:dyDescent="0.25">
      <c r="B4" s="5"/>
      <c r="C4" s="6"/>
      <c r="D4" s="7"/>
      <c r="E4" s="61"/>
      <c r="F4" s="61"/>
      <c r="G4" s="61"/>
      <c r="H4" s="61"/>
      <c r="I4" s="8"/>
    </row>
    <row r="5" spans="2:9" ht="9" customHeight="1" x14ac:dyDescent="0.25">
      <c r="B5" s="5"/>
      <c r="C5" s="6"/>
      <c r="D5" s="7"/>
      <c r="E5" s="61"/>
      <c r="F5" s="61"/>
      <c r="G5" s="61"/>
      <c r="H5" s="61"/>
      <c r="I5" s="8"/>
    </row>
    <row r="6" spans="2:9" ht="9" customHeight="1" x14ac:dyDescent="0.25">
      <c r="B6" s="5"/>
      <c r="C6" s="6"/>
      <c r="D6" s="7"/>
      <c r="E6" s="61"/>
      <c r="F6" s="61"/>
      <c r="G6" s="61"/>
      <c r="H6" s="61"/>
      <c r="I6" s="8"/>
    </row>
    <row r="7" spans="2:9" ht="9" customHeight="1" x14ac:dyDescent="0.25">
      <c r="B7" s="5"/>
      <c r="C7" s="6"/>
      <c r="D7" s="7"/>
      <c r="E7" s="61"/>
      <c r="F7" s="61"/>
      <c r="G7" s="61"/>
      <c r="H7" s="61"/>
      <c r="I7" s="8"/>
    </row>
    <row r="8" spans="2:9" ht="9" customHeight="1" x14ac:dyDescent="0.25">
      <c r="B8" s="5"/>
      <c r="C8" s="6"/>
      <c r="D8" s="7"/>
      <c r="E8" s="61"/>
      <c r="F8" s="61"/>
      <c r="G8" s="61"/>
      <c r="H8" s="61"/>
      <c r="I8" s="8"/>
    </row>
    <row r="9" spans="2:9" ht="9" customHeight="1" x14ac:dyDescent="0.25">
      <c r="B9" s="5"/>
      <c r="C9" s="6"/>
      <c r="D9" s="7"/>
      <c r="E9" s="61"/>
      <c r="F9" s="61"/>
      <c r="G9" s="61"/>
      <c r="H9" s="61"/>
      <c r="I9" s="8"/>
    </row>
    <row r="10" spans="2:9" ht="9" customHeight="1" x14ac:dyDescent="0.25">
      <c r="B10" s="5"/>
      <c r="C10" s="6"/>
      <c r="D10" s="7"/>
      <c r="E10" s="61"/>
      <c r="F10" s="61"/>
      <c r="G10" s="61"/>
      <c r="H10" s="61"/>
      <c r="I10" s="8"/>
    </row>
    <row r="11" spans="2:9" ht="9" customHeight="1" x14ac:dyDescent="0.25">
      <c r="B11" s="5"/>
      <c r="C11" s="6"/>
      <c r="D11" s="7"/>
      <c r="E11" s="62" t="str">
        <f>IF(Paramètres!C5&lt;&gt;"",Paramètres!C5,"")</f>
        <v xml:space="preserve">Création d'une rampe d'accessibilité PMR en
extérieur
</v>
      </c>
      <c r="F11" s="62"/>
      <c r="G11" s="62"/>
      <c r="H11" s="62"/>
      <c r="I11" s="8"/>
    </row>
    <row r="12" spans="2:9" ht="9" customHeight="1" x14ac:dyDescent="0.25">
      <c r="B12" s="5"/>
      <c r="C12" s="6"/>
      <c r="D12" s="7"/>
      <c r="E12" s="62"/>
      <c r="F12" s="62"/>
      <c r="G12" s="62"/>
      <c r="H12" s="62"/>
      <c r="I12" s="8"/>
    </row>
    <row r="13" spans="2:9" ht="9" customHeight="1" x14ac:dyDescent="0.25">
      <c r="B13" s="5"/>
      <c r="C13" s="6"/>
      <c r="D13" s="7"/>
      <c r="E13" s="62"/>
      <c r="F13" s="62"/>
      <c r="G13" s="62"/>
      <c r="H13" s="62"/>
      <c r="I13" s="8"/>
    </row>
    <row r="14" spans="2:9" ht="9" customHeight="1" x14ac:dyDescent="0.25">
      <c r="B14" s="5"/>
      <c r="C14" s="6"/>
      <c r="D14" s="7"/>
      <c r="E14" s="62"/>
      <c r="F14" s="62"/>
      <c r="G14" s="62"/>
      <c r="H14" s="62"/>
      <c r="I14" s="8"/>
    </row>
    <row r="15" spans="2:9" ht="9" customHeight="1" x14ac:dyDescent="0.25">
      <c r="B15" s="5"/>
      <c r="C15" s="6"/>
      <c r="D15" s="7"/>
      <c r="E15" s="62"/>
      <c r="F15" s="62"/>
      <c r="G15" s="62"/>
      <c r="H15" s="62"/>
      <c r="I15" s="8"/>
    </row>
    <row r="16" spans="2:9" ht="9" customHeight="1" x14ac:dyDescent="0.25">
      <c r="B16" s="5"/>
      <c r="C16" s="6"/>
      <c r="D16" s="7"/>
      <c r="E16" s="62"/>
      <c r="F16" s="62"/>
      <c r="G16" s="62"/>
      <c r="H16" s="62"/>
      <c r="I16" s="8"/>
    </row>
    <row r="17" spans="2:9" ht="9" customHeight="1" x14ac:dyDescent="0.25">
      <c r="B17" s="5"/>
      <c r="C17" s="6"/>
      <c r="D17" s="7"/>
      <c r="E17" s="62"/>
      <c r="F17" s="62"/>
      <c r="G17" s="62"/>
      <c r="H17" s="62"/>
      <c r="I17" s="8"/>
    </row>
    <row r="18" spans="2:9" ht="9" customHeight="1" x14ac:dyDescent="0.25">
      <c r="B18" s="5"/>
      <c r="C18" s="6"/>
      <c r="D18" s="7"/>
      <c r="E18" s="62"/>
      <c r="F18" s="62"/>
      <c r="G18" s="62"/>
      <c r="H18" s="62"/>
      <c r="I18" s="8"/>
    </row>
    <row r="19" spans="2:9" ht="9" customHeight="1" x14ac:dyDescent="0.25">
      <c r="B19" s="5"/>
      <c r="C19" s="6"/>
      <c r="D19" s="7"/>
      <c r="E19" s="62"/>
      <c r="F19" s="62"/>
      <c r="G19" s="62"/>
      <c r="H19" s="62"/>
      <c r="I19" s="8"/>
    </row>
    <row r="20" spans="2:9" ht="9" customHeight="1" x14ac:dyDescent="0.25">
      <c r="B20" s="5"/>
      <c r="C20" s="6"/>
      <c r="D20" s="7"/>
      <c r="E20" s="62" t="str">
        <f>IF(Paramètres!C24&lt;&gt;"",Paramètres!C24,"") &amp; CHAR(10) &amp; IF(Paramètres!C26&lt;&gt;"",Paramètres!C26,"") &amp; CHAR(10) &amp; IF(Paramètres!C28&lt;&gt;"",Paramètres!C28,"")</f>
        <v xml:space="preserve">10, Rue Michel Ney 
54000 NANCY
</v>
      </c>
      <c r="F20" s="62"/>
      <c r="G20" s="62"/>
      <c r="H20" s="62"/>
      <c r="I20" s="8"/>
    </row>
    <row r="21" spans="2:9" ht="9" customHeight="1" x14ac:dyDescent="0.25">
      <c r="B21" s="5"/>
      <c r="C21" s="6"/>
      <c r="D21" s="7"/>
      <c r="E21" s="62"/>
      <c r="F21" s="62"/>
      <c r="G21" s="62"/>
      <c r="H21" s="62"/>
      <c r="I21" s="8"/>
    </row>
    <row r="22" spans="2:9" ht="9" customHeight="1" x14ac:dyDescent="0.25">
      <c r="B22" s="5"/>
      <c r="C22" s="6"/>
      <c r="D22" s="7"/>
      <c r="E22" s="62"/>
      <c r="F22" s="62"/>
      <c r="G22" s="62"/>
      <c r="H22" s="62"/>
      <c r="I22" s="8"/>
    </row>
    <row r="23" spans="2:9" ht="9" customHeight="1" x14ac:dyDescent="0.25">
      <c r="B23" s="5"/>
      <c r="C23" s="6"/>
      <c r="D23" s="7"/>
      <c r="E23" s="62"/>
      <c r="F23" s="62"/>
      <c r="G23" s="62"/>
      <c r="H23" s="62"/>
      <c r="I23" s="8"/>
    </row>
    <row r="24" spans="2:9" ht="9" customHeight="1" x14ac:dyDescent="0.25">
      <c r="B24" s="5"/>
      <c r="C24" s="6"/>
      <c r="D24" s="7"/>
      <c r="E24" s="62"/>
      <c r="F24" s="62"/>
      <c r="G24" s="62"/>
      <c r="H24" s="62"/>
      <c r="I24" s="8"/>
    </row>
    <row r="25" spans="2:9" ht="9" customHeight="1" x14ac:dyDescent="0.25">
      <c r="B25" s="5"/>
      <c r="C25" s="6"/>
      <c r="D25" s="7"/>
      <c r="E25" s="62"/>
      <c r="F25" s="62"/>
      <c r="G25" s="62"/>
      <c r="H25" s="62"/>
      <c r="I25" s="8"/>
    </row>
    <row r="26" spans="2:9" ht="9" customHeight="1" x14ac:dyDescent="0.25">
      <c r="B26" s="5"/>
      <c r="C26" s="6"/>
      <c r="D26" s="7"/>
      <c r="E26" s="62"/>
      <c r="F26" s="62"/>
      <c r="G26" s="62"/>
      <c r="H26" s="62"/>
      <c r="I26" s="8"/>
    </row>
    <row r="27" spans="2:9" ht="9" customHeight="1" x14ac:dyDescent="0.25">
      <c r="B27" s="5"/>
      <c r="C27" s="6"/>
      <c r="D27" s="7"/>
      <c r="E27" s="62"/>
      <c r="F27" s="62"/>
      <c r="G27" s="62"/>
      <c r="H27" s="62"/>
      <c r="I27" s="8"/>
    </row>
    <row r="28" spans="2:9" ht="9" customHeight="1" x14ac:dyDescent="0.25">
      <c r="B28" s="5"/>
      <c r="C28" s="6"/>
      <c r="D28" s="7"/>
      <c r="E28" s="61"/>
      <c r="F28" s="61"/>
      <c r="G28" s="61"/>
      <c r="H28" s="61"/>
      <c r="I28" s="8"/>
    </row>
    <row r="29" spans="2:9" ht="9" customHeight="1" x14ac:dyDescent="0.25">
      <c r="B29" s="5"/>
      <c r="C29" s="6"/>
      <c r="D29" s="7"/>
      <c r="E29" s="61"/>
      <c r="F29" s="61"/>
      <c r="G29" s="61"/>
      <c r="H29" s="61"/>
      <c r="I29" s="8"/>
    </row>
    <row r="30" spans="2:9" ht="9" customHeight="1" x14ac:dyDescent="0.25">
      <c r="B30" s="5"/>
      <c r="C30" s="6"/>
      <c r="D30" s="7"/>
      <c r="E30" s="61"/>
      <c r="F30" s="61"/>
      <c r="G30" s="61"/>
      <c r="H30" s="61"/>
      <c r="I30" s="8"/>
    </row>
    <row r="31" spans="2:9" ht="9" customHeight="1" x14ac:dyDescent="0.25">
      <c r="B31" s="5"/>
      <c r="C31" s="6"/>
      <c r="D31" s="7"/>
      <c r="E31" s="61"/>
      <c r="F31" s="61"/>
      <c r="G31" s="61"/>
      <c r="H31" s="61"/>
      <c r="I31" s="8"/>
    </row>
    <row r="32" spans="2:9" ht="9" customHeight="1" x14ac:dyDescent="0.25">
      <c r="B32" s="5"/>
      <c r="C32" s="6"/>
      <c r="D32" s="7"/>
      <c r="E32" s="61"/>
      <c r="F32" s="61"/>
      <c r="G32" s="61"/>
      <c r="H32" s="61"/>
      <c r="I32" s="8"/>
    </row>
    <row r="33" spans="2:9" ht="9" customHeight="1" x14ac:dyDescent="0.25">
      <c r="B33" s="5"/>
      <c r="C33" s="6"/>
      <c r="D33" s="7"/>
      <c r="E33" s="61"/>
      <c r="F33" s="61"/>
      <c r="G33" s="61"/>
      <c r="H33" s="61"/>
      <c r="I33" s="8"/>
    </row>
    <row r="34" spans="2:9" ht="9" customHeight="1" x14ac:dyDescent="0.25">
      <c r="B34" s="5"/>
      <c r="C34" s="6"/>
      <c r="D34" s="7"/>
      <c r="E34" s="61"/>
      <c r="F34" s="61"/>
      <c r="G34" s="61"/>
      <c r="H34" s="61"/>
      <c r="I34" s="8"/>
    </row>
    <row r="35" spans="2:9" ht="9" customHeight="1" x14ac:dyDescent="0.25">
      <c r="B35" s="5"/>
      <c r="C35" s="6"/>
      <c r="D35" s="7"/>
      <c r="E35" s="61"/>
      <c r="F35" s="61"/>
      <c r="G35" s="61"/>
      <c r="H35" s="61"/>
      <c r="I35" s="8"/>
    </row>
    <row r="36" spans="2:9" ht="9" customHeight="1" x14ac:dyDescent="0.25">
      <c r="B36" s="5"/>
      <c r="C36" s="6"/>
      <c r="D36" s="7"/>
      <c r="E36" s="61"/>
      <c r="F36" s="61"/>
      <c r="G36" s="61"/>
      <c r="H36" s="61"/>
      <c r="I36" s="8"/>
    </row>
    <row r="37" spans="2:9" ht="9" customHeight="1" x14ac:dyDescent="0.25">
      <c r="B37" s="5"/>
      <c r="C37" s="6"/>
      <c r="D37" s="7"/>
      <c r="E37" s="61"/>
      <c r="F37" s="61"/>
      <c r="G37" s="61"/>
      <c r="H37" s="61"/>
      <c r="I37" s="8"/>
    </row>
    <row r="38" spans="2:9" ht="9" customHeight="1" x14ac:dyDescent="0.25">
      <c r="B38" s="5"/>
      <c r="C38" s="6"/>
      <c r="D38" s="7"/>
      <c r="E38" s="61"/>
      <c r="F38" s="61"/>
      <c r="G38" s="61"/>
      <c r="H38" s="61"/>
      <c r="I38" s="8"/>
    </row>
    <row r="39" spans="2:9" ht="9" customHeight="1" x14ac:dyDescent="0.25">
      <c r="B39" s="5"/>
      <c r="C39" s="6"/>
      <c r="D39" s="7"/>
      <c r="E39" s="61"/>
      <c r="F39" s="61"/>
      <c r="G39" s="61"/>
      <c r="H39" s="61"/>
      <c r="I39" s="8"/>
    </row>
    <row r="40" spans="2:9" ht="9" customHeight="1" x14ac:dyDescent="0.25">
      <c r="B40" s="5"/>
      <c r="C40" s="6"/>
      <c r="D40" s="7"/>
      <c r="E40" s="61"/>
      <c r="F40" s="61"/>
      <c r="G40" s="61"/>
      <c r="H40" s="61"/>
      <c r="I40" s="8"/>
    </row>
    <row r="41" spans="2:9" ht="9" customHeight="1" x14ac:dyDescent="0.25">
      <c r="B41" s="5"/>
      <c r="C41" s="6"/>
      <c r="D41" s="7"/>
      <c r="E41" s="61"/>
      <c r="F41" s="61"/>
      <c r="G41" s="61"/>
      <c r="H41" s="61"/>
      <c r="I41" s="8"/>
    </row>
    <row r="42" spans="2:9" ht="9" customHeight="1" x14ac:dyDescent="0.25">
      <c r="B42" s="5"/>
      <c r="C42" s="6"/>
      <c r="D42" s="7"/>
      <c r="E42" s="61"/>
      <c r="F42" s="61"/>
      <c r="G42" s="61"/>
      <c r="H42" s="61"/>
      <c r="I42" s="8"/>
    </row>
    <row r="43" spans="2:9" ht="9" customHeight="1" x14ac:dyDescent="0.25">
      <c r="B43" s="5"/>
      <c r="C43" s="6"/>
      <c r="D43" s="7"/>
      <c r="E43" s="61"/>
      <c r="F43" s="61"/>
      <c r="G43" s="61"/>
      <c r="H43" s="61"/>
      <c r="I43" s="8"/>
    </row>
    <row r="44" spans="2:9" ht="9" customHeight="1" x14ac:dyDescent="0.25">
      <c r="B44" s="5"/>
      <c r="C44" s="6"/>
      <c r="D44" s="7"/>
      <c r="E44" s="61"/>
      <c r="F44" s="61"/>
      <c r="G44" s="61"/>
      <c r="H44" s="61"/>
      <c r="I44" s="8"/>
    </row>
    <row r="45" spans="2:9" ht="9" customHeight="1" x14ac:dyDescent="0.25">
      <c r="B45" s="5"/>
      <c r="C45" s="6"/>
      <c r="D45" s="7"/>
      <c r="E45" s="61"/>
      <c r="F45" s="61"/>
      <c r="G45" s="61"/>
      <c r="H45" s="61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1"/>
      <c r="F47" s="73" t="s">
        <v>4</v>
      </c>
      <c r="G47" s="61"/>
      <c r="H47" s="61"/>
      <c r="I47" s="8"/>
    </row>
    <row r="48" spans="2:9" ht="9" customHeight="1" x14ac:dyDescent="0.25">
      <c r="B48" s="5"/>
      <c r="C48" s="6"/>
      <c r="D48" s="7"/>
      <c r="E48" s="61"/>
      <c r="F48" s="61"/>
      <c r="G48" s="61"/>
      <c r="H48" s="61"/>
      <c r="I48" s="8"/>
    </row>
    <row r="49" spans="2:9" ht="9" customHeight="1" x14ac:dyDescent="0.25">
      <c r="B49" s="5"/>
      <c r="C49" s="6"/>
      <c r="D49" s="7"/>
      <c r="E49" s="61"/>
      <c r="F49" s="61"/>
      <c r="G49" s="61"/>
      <c r="H49" s="61"/>
      <c r="I49" s="8"/>
    </row>
    <row r="50" spans="2:9" ht="9" customHeight="1" x14ac:dyDescent="0.25">
      <c r="B50" s="5"/>
      <c r="C50" s="6"/>
      <c r="D50" s="7"/>
      <c r="E50" s="61"/>
      <c r="F50" s="61"/>
      <c r="G50" s="61"/>
      <c r="H50" s="61"/>
      <c r="I50" s="8"/>
    </row>
    <row r="51" spans="2:9" ht="9" customHeight="1" x14ac:dyDescent="0.25">
      <c r="B51" s="5"/>
      <c r="C51" s="6"/>
      <c r="D51" s="7"/>
      <c r="E51" s="61"/>
      <c r="F51" s="61"/>
      <c r="G51" s="61"/>
      <c r="H51" s="61"/>
      <c r="I51" s="8"/>
    </row>
    <row r="52" spans="2:9" ht="9" customHeight="1" x14ac:dyDescent="0.25">
      <c r="B52" s="5"/>
      <c r="C52" s="6"/>
      <c r="D52" s="7"/>
      <c r="E52" s="61"/>
      <c r="F52" s="61"/>
      <c r="G52" s="61"/>
      <c r="H52" s="61"/>
      <c r="I52" s="8"/>
    </row>
    <row r="53" spans="2:9" ht="9" customHeight="1" x14ac:dyDescent="0.25">
      <c r="B53" s="5"/>
      <c r="C53" s="6"/>
      <c r="D53" s="7"/>
      <c r="E53" s="61"/>
      <c r="F53" s="61"/>
      <c r="G53" s="61"/>
      <c r="H53" s="61"/>
      <c r="I53" s="8"/>
    </row>
    <row r="54" spans="2:9" ht="9" customHeight="1" x14ac:dyDescent="0.25">
      <c r="B54" s="5"/>
      <c r="C54" s="6"/>
      <c r="D54" s="7"/>
      <c r="E54" s="61"/>
      <c r="F54" s="61"/>
      <c r="G54" s="61"/>
      <c r="H54" s="61"/>
      <c r="I54" s="8"/>
    </row>
    <row r="55" spans="2:9" ht="9" customHeight="1" x14ac:dyDescent="0.25">
      <c r="B55" s="5"/>
      <c r="C55" s="6"/>
      <c r="D55" s="7"/>
      <c r="E55" s="61"/>
      <c r="F55" s="61"/>
      <c r="G55" s="61"/>
      <c r="H55" s="61"/>
      <c r="I55" s="8"/>
    </row>
    <row r="56" spans="2:9" ht="9" customHeight="1" x14ac:dyDescent="0.25">
      <c r="B56" s="5"/>
      <c r="C56" s="6"/>
      <c r="D56" s="7"/>
      <c r="E56" s="61"/>
      <c r="F56" s="61"/>
      <c r="G56" s="61"/>
      <c r="H56" s="61"/>
      <c r="I56" s="8"/>
    </row>
    <row r="57" spans="2:9" ht="9" customHeight="1" x14ac:dyDescent="0.25">
      <c r="B57" s="5"/>
      <c r="C57" s="6"/>
      <c r="D57" s="7"/>
      <c r="E57" s="61"/>
      <c r="F57" s="61"/>
      <c r="G57" s="61"/>
      <c r="H57" s="61"/>
      <c r="I57" s="8"/>
    </row>
    <row r="58" spans="2:9" ht="9" customHeight="1" x14ac:dyDescent="0.25">
      <c r="B58" s="5"/>
      <c r="C58" s="6"/>
      <c r="D58" s="7"/>
      <c r="E58" s="61"/>
      <c r="F58" s="61"/>
      <c r="G58" s="61"/>
      <c r="H58" s="61"/>
      <c r="I58" s="8"/>
    </row>
    <row r="59" spans="2:9" ht="9" customHeight="1" x14ac:dyDescent="0.25">
      <c r="B59" s="5"/>
      <c r="C59" s="6"/>
      <c r="D59" s="7"/>
      <c r="E59" s="61"/>
      <c r="F59" s="61"/>
      <c r="G59" s="61"/>
      <c r="H59" s="61"/>
      <c r="I59" s="8"/>
    </row>
    <row r="60" spans="2:9" ht="9" customHeight="1" x14ac:dyDescent="0.25">
      <c r="B60" s="5"/>
      <c r="C60" s="6"/>
      <c r="D60" s="7"/>
      <c r="E60" s="61"/>
      <c r="F60" s="61"/>
      <c r="G60" s="61"/>
      <c r="H60" s="61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63" t="str">
        <f>IF(Paramètres!C9&lt;&gt;"",Paramètres!C9,"")</f>
        <v>Lot n°01</v>
      </c>
      <c r="F62" s="63"/>
      <c r="G62" s="63"/>
      <c r="H62" s="63"/>
      <c r="I62" s="8"/>
    </row>
    <row r="63" spans="2:9" ht="9" customHeight="1" x14ac:dyDescent="0.25">
      <c r="B63" s="5"/>
      <c r="C63" s="6"/>
      <c r="D63" s="7"/>
      <c r="E63" s="63"/>
      <c r="F63" s="63"/>
      <c r="G63" s="63"/>
      <c r="H63" s="63"/>
      <c r="I63" s="8"/>
    </row>
    <row r="64" spans="2:9" ht="9" customHeight="1" x14ac:dyDescent="0.25">
      <c r="B64" s="5"/>
      <c r="C64" s="6"/>
      <c r="D64" s="7"/>
      <c r="E64" s="63"/>
      <c r="F64" s="63"/>
      <c r="G64" s="63"/>
      <c r="H64" s="63"/>
      <c r="I64" s="8"/>
    </row>
    <row r="65" spans="2:9" ht="9" customHeight="1" x14ac:dyDescent="0.25">
      <c r="B65" s="5"/>
      <c r="C65" s="6"/>
      <c r="D65" s="7"/>
      <c r="E65" s="63"/>
      <c r="F65" s="63"/>
      <c r="G65" s="63"/>
      <c r="H65" s="63"/>
      <c r="I65" s="8"/>
    </row>
    <row r="66" spans="2:9" ht="9" customHeight="1" x14ac:dyDescent="0.25">
      <c r="B66" s="5"/>
      <c r="C66" s="6"/>
      <c r="D66" s="7"/>
      <c r="E66" s="63" t="str">
        <f>IF(Paramètres!C11&lt;&gt;"",Paramètres!C11,"")</f>
        <v xml:space="preserve">DEMOLITION - GROS OEUVRE - VRD - ETANCHEITE </v>
      </c>
      <c r="F66" s="63"/>
      <c r="G66" s="63"/>
      <c r="H66" s="63"/>
      <c r="I66" s="8"/>
    </row>
    <row r="67" spans="2:9" ht="9" customHeight="1" x14ac:dyDescent="0.25">
      <c r="B67" s="5"/>
      <c r="C67" s="6"/>
      <c r="D67" s="7"/>
      <c r="E67" s="63"/>
      <c r="F67" s="63"/>
      <c r="G67" s="63"/>
      <c r="H67" s="63"/>
      <c r="I67" s="8"/>
    </row>
    <row r="68" spans="2:9" ht="9" customHeight="1" x14ac:dyDescent="0.25">
      <c r="B68" s="5"/>
      <c r="C68" s="6"/>
      <c r="D68" s="7"/>
      <c r="E68" s="63"/>
      <c r="F68" s="63"/>
      <c r="G68" s="63"/>
      <c r="H68" s="63"/>
      <c r="I68" s="8"/>
    </row>
    <row r="69" spans="2:9" ht="9" customHeight="1" x14ac:dyDescent="0.25">
      <c r="B69" s="5"/>
      <c r="C69" s="6"/>
      <c r="D69" s="7"/>
      <c r="E69" s="63"/>
      <c r="F69" s="63"/>
      <c r="G69" s="63"/>
      <c r="H69" s="63"/>
      <c r="I69" s="8"/>
    </row>
    <row r="70" spans="2:9" ht="9" customHeight="1" x14ac:dyDescent="0.25">
      <c r="B70" s="5"/>
      <c r="C70" s="6"/>
      <c r="D70" s="7"/>
      <c r="E70" s="63"/>
      <c r="F70" s="63"/>
      <c r="G70" s="63"/>
      <c r="H70" s="63"/>
      <c r="I70" s="8"/>
    </row>
    <row r="71" spans="2:9" ht="9" customHeight="1" x14ac:dyDescent="0.25">
      <c r="B71" s="5"/>
      <c r="C71" s="6"/>
      <c r="D71" s="7"/>
      <c r="E71" s="64" t="str">
        <f>IF(Paramètres!C3&lt;&gt;"",Paramètres!C3,"")</f>
        <v>DPGF</v>
      </c>
      <c r="F71" s="65"/>
      <c r="G71" s="65"/>
      <c r="H71" s="66"/>
      <c r="I71" s="8"/>
    </row>
    <row r="72" spans="2:9" ht="9" customHeight="1" x14ac:dyDescent="0.25">
      <c r="B72" s="5"/>
      <c r="C72" s="6"/>
      <c r="D72" s="7"/>
      <c r="E72" s="67"/>
      <c r="F72" s="62"/>
      <c r="G72" s="62"/>
      <c r="H72" s="68"/>
      <c r="I72" s="8"/>
    </row>
    <row r="73" spans="2:9" ht="9" customHeight="1" x14ac:dyDescent="0.25">
      <c r="B73" s="5"/>
      <c r="C73" s="6"/>
      <c r="D73" s="7"/>
      <c r="E73" s="67"/>
      <c r="F73" s="62"/>
      <c r="G73" s="62"/>
      <c r="H73" s="68"/>
      <c r="I73" s="8"/>
    </row>
    <row r="74" spans="2:9" ht="9" customHeight="1" x14ac:dyDescent="0.25">
      <c r="B74" s="5"/>
      <c r="C74" s="6"/>
      <c r="D74" s="7"/>
      <c r="E74" s="67"/>
      <c r="F74" s="62"/>
      <c r="G74" s="62"/>
      <c r="H74" s="68"/>
      <c r="I74" s="8"/>
    </row>
    <row r="75" spans="2:9" ht="9" customHeight="1" x14ac:dyDescent="0.25">
      <c r="B75" s="5"/>
      <c r="C75" s="6"/>
      <c r="D75" s="7"/>
      <c r="E75" s="67"/>
      <c r="F75" s="62"/>
      <c r="G75" s="62"/>
      <c r="H75" s="68"/>
      <c r="I75" s="8"/>
    </row>
    <row r="76" spans="2:9" ht="9" customHeight="1" x14ac:dyDescent="0.25">
      <c r="B76" s="5"/>
      <c r="C76" s="6"/>
      <c r="D76" s="7"/>
      <c r="E76" s="67"/>
      <c r="F76" s="62"/>
      <c r="G76" s="62"/>
      <c r="H76" s="68"/>
      <c r="I76" s="8"/>
    </row>
    <row r="77" spans="2:9" ht="9" customHeight="1" x14ac:dyDescent="0.25">
      <c r="B77" s="5"/>
      <c r="C77" s="6"/>
      <c r="D77" s="7"/>
      <c r="E77" s="69"/>
      <c r="F77" s="70"/>
      <c r="G77" s="70"/>
      <c r="H77" s="71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72" t="s">
        <v>0</v>
      </c>
      <c r="G79" s="72" t="str">
        <f>IF(Paramètres!C7&lt;&gt;"",Paramètres!C7,"")</f>
        <v>HNCI1-25-04925</v>
      </c>
      <c r="H79" s="7"/>
      <c r="I79" s="8"/>
    </row>
    <row r="80" spans="2:9" ht="9" customHeight="1" x14ac:dyDescent="0.25">
      <c r="B80" s="76"/>
      <c r="C80" s="74" t="s">
        <v>5</v>
      </c>
      <c r="D80" s="7"/>
      <c r="E80" s="7"/>
      <c r="F80" s="72"/>
      <c r="G80" s="72"/>
      <c r="H80" s="7"/>
      <c r="I80" s="8"/>
    </row>
    <row r="81" spans="2:9" ht="9" customHeight="1" x14ac:dyDescent="0.25">
      <c r="B81" s="76"/>
      <c r="C81" s="75"/>
      <c r="D81" s="7"/>
      <c r="E81" s="7"/>
      <c r="F81" s="72" t="s">
        <v>1</v>
      </c>
      <c r="G81" s="72" t="str">
        <f>IF(Paramètres!C13&lt;&gt;"",Paramètres!C13,"")</f>
        <v>11/03/2026</v>
      </c>
      <c r="H81" s="7"/>
      <c r="I81" s="8"/>
    </row>
    <row r="82" spans="2:9" ht="9" customHeight="1" x14ac:dyDescent="0.25">
      <c r="B82" s="76"/>
      <c r="C82" s="75"/>
      <c r="D82" s="7"/>
      <c r="E82" s="7"/>
      <c r="F82" s="72"/>
      <c r="G82" s="72"/>
      <c r="H82" s="7"/>
      <c r="I82" s="8"/>
    </row>
    <row r="83" spans="2:9" ht="9" customHeight="1" x14ac:dyDescent="0.25">
      <c r="B83" s="76"/>
      <c r="C83" s="75"/>
      <c r="D83" s="7"/>
      <c r="E83" s="7"/>
      <c r="F83" s="72" t="s">
        <v>2</v>
      </c>
      <c r="G83" s="72" t="str">
        <f>IF(Paramètres!C15&lt;&gt;"",Paramètres!C15,"")</f>
        <v>DCE</v>
      </c>
      <c r="H83" s="7"/>
      <c r="I83" s="8"/>
    </row>
    <row r="84" spans="2:9" ht="9" customHeight="1" x14ac:dyDescent="0.25">
      <c r="B84" s="76"/>
      <c r="C84" s="75"/>
      <c r="D84" s="7"/>
      <c r="E84" s="7"/>
      <c r="F84" s="72"/>
      <c r="G84" s="72"/>
      <c r="H84" s="7"/>
      <c r="I84" s="8"/>
    </row>
    <row r="85" spans="2:9" ht="9" customHeight="1" x14ac:dyDescent="0.25">
      <c r="B85" s="76"/>
      <c r="C85" s="75"/>
      <c r="D85" s="7"/>
      <c r="E85" s="7"/>
      <c r="F85" s="72" t="s">
        <v>3</v>
      </c>
      <c r="G85" s="72">
        <f>IF(Paramètres!C17&lt;&gt;"",Paramètres!C17,"")</f>
        <v>1</v>
      </c>
      <c r="H85" s="7"/>
      <c r="I85" s="8"/>
    </row>
    <row r="86" spans="2:9" ht="9" customHeight="1" x14ac:dyDescent="0.25">
      <c r="B86" s="76"/>
      <c r="C86" s="75"/>
      <c r="D86" s="7"/>
      <c r="E86" s="7"/>
      <c r="F86" s="72"/>
      <c r="G86" s="72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9">
    <mergeCell ref="C80:C86"/>
    <mergeCell ref="B80:B86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261"/>
  <sheetViews>
    <sheetView showGridLines="0" tabSelected="1" workbookViewId="0">
      <pane ySplit="3" topLeftCell="A4" activePane="bottomLeft" state="frozen"/>
      <selection pane="bottomLeft" activeCell="I10" sqref="I10"/>
    </sheetView>
  </sheetViews>
  <sheetFormatPr baseColWidth="10" defaultColWidth="9.140625" defaultRowHeight="15" x14ac:dyDescent="0.25"/>
  <cols>
    <col min="1" max="1" width="0" hidden="1" customWidth="1"/>
    <col min="2" max="2" width="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77" t="s">
        <v>26</v>
      </c>
      <c r="E3" s="77"/>
      <c r="F3" s="77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31.5" customHeight="1" x14ac:dyDescent="0.25">
      <c r="A4" s="7">
        <v>2</v>
      </c>
      <c r="B4" s="14" t="s">
        <v>38</v>
      </c>
      <c r="C4" s="14"/>
      <c r="D4" s="78" t="s">
        <v>39</v>
      </c>
      <c r="E4" s="78"/>
      <c r="F4" s="78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40</v>
      </c>
    </row>
    <row r="7" spans="1:18" ht="15.75" customHeight="1" x14ac:dyDescent="0.25">
      <c r="A7" s="7">
        <v>3</v>
      </c>
      <c r="B7" s="17">
        <v>2</v>
      </c>
      <c r="C7" s="17"/>
      <c r="D7" s="79" t="s">
        <v>41</v>
      </c>
      <c r="E7" s="79"/>
      <c r="F7" s="79"/>
      <c r="G7" s="18"/>
      <c r="H7" s="18"/>
      <c r="I7" s="18"/>
      <c r="J7" s="18"/>
      <c r="K7" s="19"/>
      <c r="L7" s="7"/>
    </row>
    <row r="8" spans="1:18" hidden="1" x14ac:dyDescent="0.25">
      <c r="A8" s="7" t="s">
        <v>42</v>
      </c>
    </row>
    <row r="9" spans="1:18" x14ac:dyDescent="0.25">
      <c r="A9" s="7">
        <v>4</v>
      </c>
      <c r="B9" s="17" t="s">
        <v>43</v>
      </c>
      <c r="C9" s="17"/>
      <c r="D9" s="80" t="s">
        <v>44</v>
      </c>
      <c r="E9" s="80"/>
      <c r="F9" s="80"/>
      <c r="G9" s="20"/>
      <c r="H9" s="20"/>
      <c r="I9" s="20"/>
      <c r="J9" s="20"/>
      <c r="K9" s="21"/>
      <c r="L9" s="7"/>
    </row>
    <row r="10" spans="1:18" ht="22.5" customHeight="1" x14ac:dyDescent="0.25">
      <c r="A10" s="7">
        <v>9</v>
      </c>
      <c r="B10" s="22" t="s">
        <v>45</v>
      </c>
      <c r="C10" s="22"/>
      <c r="D10" s="81" t="s">
        <v>46</v>
      </c>
      <c r="E10" s="82"/>
      <c r="F10" s="82"/>
      <c r="G10" s="24" t="s">
        <v>47</v>
      </c>
      <c r="H10" s="25">
        <v>1</v>
      </c>
      <c r="I10" s="26"/>
      <c r="J10" s="27"/>
      <c r="K10" s="28">
        <f>IF(AND(H10= "",I10= ""), 0, ROUND(ROUND(J10, 2) * ROUND(IF(I10="",H10,I10),  0), 2))</f>
        <v>0</v>
      </c>
      <c r="L10" s="7"/>
      <c r="N10" s="29">
        <v>0.2</v>
      </c>
      <c r="R10" s="7">
        <v>2896</v>
      </c>
    </row>
    <row r="11" spans="1:18" hidden="1" x14ac:dyDescent="0.25">
      <c r="A11" s="7" t="s">
        <v>48</v>
      </c>
    </row>
    <row r="12" spans="1:18" hidden="1" x14ac:dyDescent="0.25">
      <c r="A12" s="7" t="s">
        <v>48</v>
      </c>
    </row>
    <row r="13" spans="1:18" x14ac:dyDescent="0.25">
      <c r="A13" s="7" t="s">
        <v>49</v>
      </c>
      <c r="B13" s="30"/>
      <c r="C13" s="30"/>
      <c r="D13" s="83" t="s">
        <v>50</v>
      </c>
      <c r="E13" s="83"/>
      <c r="F13" s="83"/>
      <c r="G13" s="83"/>
      <c r="H13" s="83"/>
      <c r="I13" s="83"/>
      <c r="J13" s="83"/>
      <c r="K13" s="30"/>
    </row>
    <row r="14" spans="1:18" x14ac:dyDescent="0.25">
      <c r="A14" s="7" t="s">
        <v>51</v>
      </c>
      <c r="B14" s="31"/>
      <c r="C14" s="31"/>
      <c r="D14" s="84" t="s">
        <v>52</v>
      </c>
      <c r="E14" s="84"/>
      <c r="F14" s="84"/>
      <c r="G14" s="84"/>
      <c r="H14" s="84"/>
      <c r="I14" s="84"/>
      <c r="J14" s="84"/>
      <c r="K14" s="31"/>
    </row>
    <row r="15" spans="1:18" hidden="1" x14ac:dyDescent="0.25">
      <c r="A15" s="7" t="s">
        <v>53</v>
      </c>
    </row>
    <row r="16" spans="1:18" x14ac:dyDescent="0.25">
      <c r="A16" s="7">
        <v>9</v>
      </c>
      <c r="B16" s="22" t="s">
        <v>54</v>
      </c>
      <c r="C16" s="22"/>
      <c r="D16" s="81" t="s">
        <v>55</v>
      </c>
      <c r="E16" s="82"/>
      <c r="F16" s="82"/>
      <c r="G16" s="24" t="s">
        <v>47</v>
      </c>
      <c r="H16" s="25">
        <v>1</v>
      </c>
      <c r="I16" s="26"/>
      <c r="J16" s="27"/>
      <c r="K16" s="28">
        <f>IF(AND(H16= "",I16= ""), 0, ROUND(ROUND(J16, 2) * ROUND(IF(I16="",H16,I16),  0), 2))</f>
        <v>0</v>
      </c>
      <c r="L16" s="7" t="s">
        <v>56</v>
      </c>
      <c r="M16" s="7">
        <v>1186741</v>
      </c>
      <c r="N16" s="29">
        <v>0.2</v>
      </c>
      <c r="R16" s="7">
        <v>2896</v>
      </c>
    </row>
    <row r="17" spans="1:18" hidden="1" x14ac:dyDescent="0.25">
      <c r="A17" s="7" t="s">
        <v>48</v>
      </c>
    </row>
    <row r="18" spans="1:18" hidden="1" x14ac:dyDescent="0.25">
      <c r="A18" s="7" t="s">
        <v>48</v>
      </c>
    </row>
    <row r="19" spans="1:18" x14ac:dyDescent="0.25">
      <c r="A19" s="7" t="s">
        <v>49</v>
      </c>
      <c r="B19" s="30"/>
      <c r="C19" s="30"/>
      <c r="D19" s="83" t="s">
        <v>50</v>
      </c>
      <c r="E19" s="83"/>
      <c r="F19" s="83"/>
      <c r="G19" s="83"/>
      <c r="H19" s="83"/>
      <c r="I19" s="83"/>
      <c r="J19" s="83"/>
      <c r="K19" s="30"/>
    </row>
    <row r="20" spans="1:18" x14ac:dyDescent="0.25">
      <c r="A20" s="7" t="s">
        <v>51</v>
      </c>
      <c r="B20" s="31"/>
      <c r="C20" s="31"/>
      <c r="D20" s="84" t="s">
        <v>52</v>
      </c>
      <c r="E20" s="84"/>
      <c r="F20" s="84"/>
      <c r="G20" s="84"/>
      <c r="H20" s="84"/>
      <c r="I20" s="84"/>
      <c r="J20" s="84"/>
      <c r="K20" s="31"/>
    </row>
    <row r="21" spans="1:18" hidden="1" x14ac:dyDescent="0.25">
      <c r="A21" s="7" t="s">
        <v>53</v>
      </c>
    </row>
    <row r="22" spans="1:18" x14ac:dyDescent="0.25">
      <c r="A22" s="7">
        <v>9</v>
      </c>
      <c r="B22" s="22" t="s">
        <v>57</v>
      </c>
      <c r="C22" s="22"/>
      <c r="D22" s="81" t="s">
        <v>58</v>
      </c>
      <c r="E22" s="82"/>
      <c r="F22" s="82"/>
      <c r="G22" s="24" t="s">
        <v>47</v>
      </c>
      <c r="H22" s="25">
        <v>1</v>
      </c>
      <c r="I22" s="26"/>
      <c r="J22" s="27"/>
      <c r="K22" s="28">
        <f>IF(AND(H22= "",I22= ""), 0, ROUND(ROUND(J22, 2) * ROUND(IF(I22="",H22,I22),  0), 2))</f>
        <v>0</v>
      </c>
      <c r="L22" s="7"/>
      <c r="N22" s="29">
        <v>0.2</v>
      </c>
      <c r="R22" s="7">
        <v>2896</v>
      </c>
    </row>
    <row r="23" spans="1:18" hidden="1" x14ac:dyDescent="0.25">
      <c r="A23" s="7" t="s">
        <v>48</v>
      </c>
    </row>
    <row r="24" spans="1:18" hidden="1" x14ac:dyDescent="0.25">
      <c r="A24" s="7" t="s">
        <v>48</v>
      </c>
    </row>
    <row r="25" spans="1:18" hidden="1" x14ac:dyDescent="0.25">
      <c r="A25" s="7" t="s">
        <v>48</v>
      </c>
    </row>
    <row r="26" spans="1:18" x14ac:dyDescent="0.25">
      <c r="A26" s="7" t="s">
        <v>49</v>
      </c>
      <c r="B26" s="30"/>
      <c r="C26" s="30"/>
      <c r="D26" s="83" t="s">
        <v>50</v>
      </c>
      <c r="E26" s="83"/>
      <c r="F26" s="83"/>
      <c r="G26" s="83"/>
      <c r="H26" s="83"/>
      <c r="I26" s="83"/>
      <c r="J26" s="83"/>
      <c r="K26" s="30"/>
    </row>
    <row r="27" spans="1:18" x14ac:dyDescent="0.25">
      <c r="A27" s="7" t="s">
        <v>51</v>
      </c>
      <c r="B27" s="31"/>
      <c r="C27" s="31"/>
      <c r="D27" s="84" t="s">
        <v>52</v>
      </c>
      <c r="E27" s="84"/>
      <c r="F27" s="84"/>
      <c r="G27" s="84"/>
      <c r="H27" s="84"/>
      <c r="I27" s="84"/>
      <c r="J27" s="84"/>
      <c r="K27" s="31"/>
    </row>
    <row r="28" spans="1:18" hidden="1" x14ac:dyDescent="0.25">
      <c r="A28" s="7" t="s">
        <v>53</v>
      </c>
    </row>
    <row r="29" spans="1:18" x14ac:dyDescent="0.25">
      <c r="A29" s="7">
        <v>9</v>
      </c>
      <c r="B29" s="22" t="s">
        <v>59</v>
      </c>
      <c r="C29" s="22"/>
      <c r="D29" s="81" t="s">
        <v>60</v>
      </c>
      <c r="E29" s="82"/>
      <c r="F29" s="82"/>
      <c r="G29" s="24" t="s">
        <v>47</v>
      </c>
      <c r="H29" s="25">
        <v>1</v>
      </c>
      <c r="I29" s="26"/>
      <c r="J29" s="27"/>
      <c r="K29" s="28">
        <f>IF(AND(H29= "",I29= ""), 0, ROUND(ROUND(J29, 2) * ROUND(IF(I29="",H29,I29),  0), 2))</f>
        <v>0</v>
      </c>
      <c r="L29" s="7"/>
      <c r="N29" s="29">
        <v>0.2</v>
      </c>
      <c r="R29" s="7">
        <v>2896</v>
      </c>
    </row>
    <row r="30" spans="1:18" hidden="1" x14ac:dyDescent="0.25">
      <c r="A30" s="7" t="s">
        <v>48</v>
      </c>
    </row>
    <row r="31" spans="1:18" hidden="1" x14ac:dyDescent="0.25">
      <c r="A31" s="7" t="s">
        <v>48</v>
      </c>
    </row>
    <row r="32" spans="1:18" x14ac:dyDescent="0.25">
      <c r="A32" s="7" t="s">
        <v>49</v>
      </c>
      <c r="B32" s="30"/>
      <c r="C32" s="30"/>
      <c r="D32" s="83" t="s">
        <v>50</v>
      </c>
      <c r="E32" s="83"/>
      <c r="F32" s="83"/>
      <c r="G32" s="83"/>
      <c r="H32" s="83"/>
      <c r="I32" s="83"/>
      <c r="J32" s="83"/>
      <c r="K32" s="30"/>
    </row>
    <row r="33" spans="1:18" x14ac:dyDescent="0.25">
      <c r="A33" s="7" t="s">
        <v>51</v>
      </c>
      <c r="B33" s="31"/>
      <c r="C33" s="31"/>
      <c r="D33" s="84" t="s">
        <v>52</v>
      </c>
      <c r="E33" s="84"/>
      <c r="F33" s="84"/>
      <c r="G33" s="84"/>
      <c r="H33" s="84"/>
      <c r="I33" s="84"/>
      <c r="J33" s="84"/>
      <c r="K33" s="31"/>
    </row>
    <row r="34" spans="1:18" hidden="1" x14ac:dyDescent="0.25">
      <c r="A34" s="7" t="s">
        <v>53</v>
      </c>
    </row>
    <row r="35" spans="1:18" x14ac:dyDescent="0.25">
      <c r="A35" s="7">
        <v>9</v>
      </c>
      <c r="B35" s="22" t="s">
        <v>61</v>
      </c>
      <c r="C35" s="22"/>
      <c r="D35" s="81" t="s">
        <v>62</v>
      </c>
      <c r="E35" s="82"/>
      <c r="F35" s="82"/>
      <c r="G35" s="24" t="s">
        <v>47</v>
      </c>
      <c r="H35" s="25">
        <v>1</v>
      </c>
      <c r="I35" s="26"/>
      <c r="J35" s="27"/>
      <c r="K35" s="28">
        <f>IF(AND(H35= "",I35= ""), 0, ROUND(ROUND(J35, 2) * ROUND(IF(I35="",H35,I35),  0), 2))</f>
        <v>0</v>
      </c>
      <c r="L35" s="7"/>
      <c r="N35" s="29">
        <v>0.2</v>
      </c>
      <c r="R35" s="7">
        <v>2896</v>
      </c>
    </row>
    <row r="36" spans="1:18" hidden="1" x14ac:dyDescent="0.25">
      <c r="A36" s="7" t="s">
        <v>48</v>
      </c>
    </row>
    <row r="37" spans="1:18" hidden="1" x14ac:dyDescent="0.25">
      <c r="A37" s="7" t="s">
        <v>48</v>
      </c>
    </row>
    <row r="38" spans="1:18" x14ac:dyDescent="0.25">
      <c r="A38" s="7" t="s">
        <v>49</v>
      </c>
      <c r="B38" s="30"/>
      <c r="C38" s="30"/>
      <c r="D38" s="83" t="s">
        <v>50</v>
      </c>
      <c r="E38" s="83"/>
      <c r="F38" s="83"/>
      <c r="G38" s="83"/>
      <c r="H38" s="83"/>
      <c r="I38" s="83"/>
      <c r="J38" s="83"/>
      <c r="K38" s="30"/>
    </row>
    <row r="39" spans="1:18" x14ac:dyDescent="0.25">
      <c r="A39" s="7" t="s">
        <v>51</v>
      </c>
      <c r="B39" s="31"/>
      <c r="C39" s="31"/>
      <c r="D39" s="84" t="s">
        <v>52</v>
      </c>
      <c r="E39" s="84"/>
      <c r="F39" s="84"/>
      <c r="G39" s="84"/>
      <c r="H39" s="84"/>
      <c r="I39" s="84"/>
      <c r="J39" s="84"/>
      <c r="K39" s="31"/>
    </row>
    <row r="40" spans="1:18" hidden="1" x14ac:dyDescent="0.25">
      <c r="A40" s="7" t="s">
        <v>53</v>
      </c>
    </row>
    <row r="41" spans="1:18" x14ac:dyDescent="0.25">
      <c r="A41" s="7">
        <v>9</v>
      </c>
      <c r="B41" s="22" t="s">
        <v>63</v>
      </c>
      <c r="C41" s="22"/>
      <c r="D41" s="81" t="s">
        <v>64</v>
      </c>
      <c r="E41" s="82"/>
      <c r="F41" s="82"/>
      <c r="G41" s="24" t="s">
        <v>47</v>
      </c>
      <c r="H41" s="25">
        <v>1</v>
      </c>
      <c r="I41" s="26"/>
      <c r="J41" s="27"/>
      <c r="K41" s="28">
        <f>IF(AND(H41= "",I41= ""), 0, ROUND(ROUND(J41, 2) * ROUND(IF(I41="",H41,I41),  0), 2))</f>
        <v>0</v>
      </c>
      <c r="L41" s="7"/>
      <c r="N41" s="29">
        <v>0.2</v>
      </c>
      <c r="R41" s="7">
        <v>2896</v>
      </c>
    </row>
    <row r="42" spans="1:18" hidden="1" x14ac:dyDescent="0.25">
      <c r="A42" s="7" t="s">
        <v>48</v>
      </c>
    </row>
    <row r="43" spans="1:18" hidden="1" x14ac:dyDescent="0.25">
      <c r="A43" s="7" t="s">
        <v>48</v>
      </c>
    </row>
    <row r="44" spans="1:18" x14ac:dyDescent="0.25">
      <c r="A44" s="7" t="s">
        <v>49</v>
      </c>
      <c r="B44" s="30"/>
      <c r="C44" s="30"/>
      <c r="D44" s="83" t="s">
        <v>50</v>
      </c>
      <c r="E44" s="83"/>
      <c r="F44" s="83"/>
      <c r="G44" s="83"/>
      <c r="H44" s="83"/>
      <c r="I44" s="83"/>
      <c r="J44" s="83"/>
      <c r="K44" s="30"/>
    </row>
    <row r="45" spans="1:18" x14ac:dyDescent="0.25">
      <c r="A45" s="7" t="s">
        <v>51</v>
      </c>
      <c r="B45" s="31"/>
      <c r="C45" s="31"/>
      <c r="D45" s="84" t="s">
        <v>52</v>
      </c>
      <c r="E45" s="84"/>
      <c r="F45" s="84"/>
      <c r="G45" s="84"/>
      <c r="H45" s="84"/>
      <c r="I45" s="84"/>
      <c r="J45" s="84"/>
      <c r="K45" s="31"/>
    </row>
    <row r="46" spans="1:18" hidden="1" x14ac:dyDescent="0.25">
      <c r="A46" s="7" t="s">
        <v>53</v>
      </c>
    </row>
    <row r="47" spans="1:18" x14ac:dyDescent="0.25">
      <c r="A47" s="7">
        <v>9</v>
      </c>
      <c r="B47" s="22" t="s">
        <v>65</v>
      </c>
      <c r="C47" s="22"/>
      <c r="D47" s="81" t="s">
        <v>66</v>
      </c>
      <c r="E47" s="82"/>
      <c r="F47" s="82"/>
      <c r="G47" s="24" t="s">
        <v>47</v>
      </c>
      <c r="H47" s="25">
        <v>1</v>
      </c>
      <c r="I47" s="26"/>
      <c r="J47" s="27"/>
      <c r="K47" s="28">
        <f>IF(AND(H47= "",I47= ""), 0, ROUND(ROUND(J47, 2) * ROUND(IF(I47="",H47,I47),  0), 2))</f>
        <v>0</v>
      </c>
      <c r="L47" s="7"/>
      <c r="N47" s="29">
        <v>0.2</v>
      </c>
      <c r="R47" s="7">
        <v>2896</v>
      </c>
    </row>
    <row r="48" spans="1:18" hidden="1" x14ac:dyDescent="0.25">
      <c r="A48" s="7" t="s">
        <v>48</v>
      </c>
    </row>
    <row r="49" spans="1:18" hidden="1" x14ac:dyDescent="0.25">
      <c r="A49" s="7" t="s">
        <v>48</v>
      </c>
    </row>
    <row r="50" spans="1:18" x14ac:dyDescent="0.25">
      <c r="A50" s="7" t="s">
        <v>49</v>
      </c>
      <c r="B50" s="30"/>
      <c r="C50" s="30"/>
      <c r="D50" s="83" t="s">
        <v>50</v>
      </c>
      <c r="E50" s="83"/>
      <c r="F50" s="83"/>
      <c r="G50" s="83"/>
      <c r="H50" s="83"/>
      <c r="I50" s="83"/>
      <c r="J50" s="83"/>
      <c r="K50" s="30"/>
    </row>
    <row r="51" spans="1:18" x14ac:dyDescent="0.25">
      <c r="A51" s="7" t="s">
        <v>51</v>
      </c>
      <c r="B51" s="31"/>
      <c r="C51" s="31"/>
      <c r="D51" s="84" t="s">
        <v>52</v>
      </c>
      <c r="E51" s="84"/>
      <c r="F51" s="84"/>
      <c r="G51" s="84"/>
      <c r="H51" s="84"/>
      <c r="I51" s="84"/>
      <c r="J51" s="84"/>
      <c r="K51" s="31"/>
    </row>
    <row r="52" spans="1:18" hidden="1" x14ac:dyDescent="0.25">
      <c r="A52" s="7" t="s">
        <v>53</v>
      </c>
    </row>
    <row r="53" spans="1:18" x14ac:dyDescent="0.25">
      <c r="A53" s="7">
        <v>9</v>
      </c>
      <c r="B53" s="22" t="s">
        <v>67</v>
      </c>
      <c r="C53" s="22"/>
      <c r="D53" s="81" t="s">
        <v>68</v>
      </c>
      <c r="E53" s="82"/>
      <c r="F53" s="82"/>
      <c r="G53" s="24" t="s">
        <v>47</v>
      </c>
      <c r="H53" s="25">
        <v>1</v>
      </c>
      <c r="I53" s="26"/>
      <c r="J53" s="27"/>
      <c r="K53" s="28">
        <f>IF(AND(H53= "",I53= ""), 0, ROUND(ROUND(J53, 2) * ROUND(IF(I53="",H53,I53),  0), 2))</f>
        <v>0</v>
      </c>
      <c r="L53" s="7"/>
      <c r="N53" s="29">
        <v>0.2</v>
      </c>
      <c r="R53" s="7">
        <v>2896</v>
      </c>
    </row>
    <row r="54" spans="1:18" hidden="1" x14ac:dyDescent="0.25">
      <c r="A54" s="7" t="s">
        <v>48</v>
      </c>
    </row>
    <row r="55" spans="1:18" hidden="1" x14ac:dyDescent="0.25">
      <c r="A55" s="7" t="s">
        <v>48</v>
      </c>
    </row>
    <row r="56" spans="1:18" hidden="1" x14ac:dyDescent="0.25">
      <c r="A56" s="7" t="s">
        <v>48</v>
      </c>
    </row>
    <row r="57" spans="1:18" hidden="1" x14ac:dyDescent="0.25">
      <c r="A57" s="7" t="s">
        <v>48</v>
      </c>
    </row>
    <row r="58" spans="1:18" hidden="1" x14ac:dyDescent="0.25">
      <c r="A58" s="7" t="s">
        <v>48</v>
      </c>
    </row>
    <row r="59" spans="1:18" hidden="1" x14ac:dyDescent="0.25">
      <c r="A59" s="7" t="s">
        <v>48</v>
      </c>
    </row>
    <row r="60" spans="1:18" hidden="1" x14ac:dyDescent="0.25">
      <c r="A60" s="7" t="s">
        <v>48</v>
      </c>
    </row>
    <row r="61" spans="1:18" x14ac:dyDescent="0.25">
      <c r="A61" s="7" t="s">
        <v>49</v>
      </c>
      <c r="B61" s="30"/>
      <c r="C61" s="30"/>
      <c r="D61" s="83" t="s">
        <v>50</v>
      </c>
      <c r="E61" s="83"/>
      <c r="F61" s="83"/>
      <c r="G61" s="83"/>
      <c r="H61" s="83"/>
      <c r="I61" s="83"/>
      <c r="J61" s="83"/>
      <c r="K61" s="30"/>
    </row>
    <row r="62" spans="1:18" x14ac:dyDescent="0.25">
      <c r="A62" s="7" t="s">
        <v>51</v>
      </c>
      <c r="B62" s="31"/>
      <c r="C62" s="31"/>
      <c r="D62" s="84" t="s">
        <v>52</v>
      </c>
      <c r="E62" s="84"/>
      <c r="F62" s="84"/>
      <c r="G62" s="84"/>
      <c r="H62" s="84"/>
      <c r="I62" s="84"/>
      <c r="J62" s="84"/>
      <c r="K62" s="31"/>
    </row>
    <row r="63" spans="1:18" hidden="1" x14ac:dyDescent="0.25">
      <c r="A63" s="7" t="s">
        <v>53</v>
      </c>
    </row>
    <row r="64" spans="1:18" hidden="1" x14ac:dyDescent="0.25">
      <c r="A64" s="7" t="s">
        <v>69</v>
      </c>
    </row>
    <row r="65" spans="1:18" x14ac:dyDescent="0.25">
      <c r="A65" s="7">
        <v>9</v>
      </c>
      <c r="B65" s="22" t="s">
        <v>70</v>
      </c>
      <c r="C65" s="22"/>
      <c r="D65" s="81" t="s">
        <v>71</v>
      </c>
      <c r="E65" s="82"/>
      <c r="F65" s="82"/>
      <c r="G65" s="24" t="s">
        <v>47</v>
      </c>
      <c r="H65" s="25">
        <v>1</v>
      </c>
      <c r="I65" s="26"/>
      <c r="J65" s="27"/>
      <c r="K65" s="28">
        <f>IF(AND(H65= "",I65= ""), 0, ROUND(ROUND(J65, 2) * ROUND(IF(I65="",H65,I65),  0), 2))</f>
        <v>0</v>
      </c>
      <c r="L65" s="7"/>
      <c r="N65" s="29">
        <v>0.2</v>
      </c>
      <c r="R65" s="7">
        <v>2896</v>
      </c>
    </row>
    <row r="66" spans="1:18" hidden="1" x14ac:dyDescent="0.25">
      <c r="A66" s="7" t="s">
        <v>48</v>
      </c>
    </row>
    <row r="67" spans="1:18" hidden="1" x14ac:dyDescent="0.25">
      <c r="A67" s="7" t="s">
        <v>48</v>
      </c>
    </row>
    <row r="68" spans="1:18" hidden="1" x14ac:dyDescent="0.25">
      <c r="A68" s="7" t="s">
        <v>48</v>
      </c>
    </row>
    <row r="69" spans="1:18" hidden="1" x14ac:dyDescent="0.25">
      <c r="A69" s="7" t="s">
        <v>48</v>
      </c>
    </row>
    <row r="70" spans="1:18" x14ac:dyDescent="0.25">
      <c r="A70" s="7" t="s">
        <v>49</v>
      </c>
      <c r="B70" s="30"/>
      <c r="C70" s="30"/>
      <c r="D70" s="83" t="s">
        <v>50</v>
      </c>
      <c r="E70" s="83"/>
      <c r="F70" s="83"/>
      <c r="G70" s="83"/>
      <c r="H70" s="83"/>
      <c r="I70" s="83"/>
      <c r="J70" s="83"/>
      <c r="K70" s="30"/>
    </row>
    <row r="71" spans="1:18" hidden="1" x14ac:dyDescent="0.25">
      <c r="A71" s="7" t="s">
        <v>48</v>
      </c>
    </row>
    <row r="72" spans="1:18" hidden="1" x14ac:dyDescent="0.25">
      <c r="A72" s="7" t="s">
        <v>53</v>
      </c>
    </row>
    <row r="73" spans="1:18" x14ac:dyDescent="0.25">
      <c r="A73" s="7" t="s">
        <v>72</v>
      </c>
      <c r="B73" s="23"/>
      <c r="C73" s="23"/>
      <c r="D73" s="85"/>
      <c r="E73" s="85"/>
      <c r="F73" s="85"/>
      <c r="K73" s="23"/>
    </row>
    <row r="74" spans="1:18" x14ac:dyDescent="0.25">
      <c r="B74" s="23"/>
      <c r="C74" s="23"/>
      <c r="D74" s="88" t="s">
        <v>44</v>
      </c>
      <c r="E74" s="89"/>
      <c r="F74" s="89"/>
      <c r="G74" s="86"/>
      <c r="H74" s="86"/>
      <c r="I74" s="86"/>
      <c r="J74" s="86"/>
      <c r="K74" s="87"/>
    </row>
    <row r="75" spans="1:18" x14ac:dyDescent="0.25">
      <c r="B75" s="23"/>
      <c r="C75" s="23"/>
      <c r="D75" s="91"/>
      <c r="E75" s="61"/>
      <c r="F75" s="61"/>
      <c r="G75" s="61"/>
      <c r="H75" s="61"/>
      <c r="I75" s="61"/>
      <c r="J75" s="61"/>
      <c r="K75" s="90"/>
    </row>
    <row r="76" spans="1:18" x14ac:dyDescent="0.25">
      <c r="B76" s="23"/>
      <c r="C76" s="23"/>
      <c r="D76" s="94" t="s">
        <v>73</v>
      </c>
      <c r="E76" s="95"/>
      <c r="F76" s="95"/>
      <c r="G76" s="92">
        <f>SUMIF(L10:L73, IF(L9="","",L9), K10:K73)</f>
        <v>0</v>
      </c>
      <c r="H76" s="92"/>
      <c r="I76" s="92"/>
      <c r="J76" s="92"/>
      <c r="K76" s="93"/>
    </row>
    <row r="77" spans="1:18" hidden="1" x14ac:dyDescent="0.25">
      <c r="B77" s="23"/>
      <c r="C77" s="23"/>
      <c r="D77" s="98" t="s">
        <v>74</v>
      </c>
      <c r="E77" s="99"/>
      <c r="F77" s="99"/>
      <c r="G77" s="96">
        <f>ROUND(SUMIF(L10:L73, IF(L9="","",L9), K10:K73) * 0.2, 2)</f>
        <v>0</v>
      </c>
      <c r="H77" s="96"/>
      <c r="I77" s="96"/>
      <c r="J77" s="96"/>
      <c r="K77" s="97"/>
    </row>
    <row r="78" spans="1:18" hidden="1" x14ac:dyDescent="0.25">
      <c r="B78" s="23"/>
      <c r="C78" s="23"/>
      <c r="D78" s="94" t="s">
        <v>75</v>
      </c>
      <c r="E78" s="95"/>
      <c r="F78" s="95"/>
      <c r="G78" s="92">
        <f>SUM(G76:G77)</f>
        <v>0</v>
      </c>
      <c r="H78" s="92"/>
      <c r="I78" s="92"/>
      <c r="J78" s="92"/>
      <c r="K78" s="93"/>
    </row>
    <row r="79" spans="1:18" x14ac:dyDescent="0.25">
      <c r="A79" s="7">
        <v>4</v>
      </c>
      <c r="B79" s="17" t="s">
        <v>76</v>
      </c>
      <c r="C79" s="17"/>
      <c r="D79" s="80" t="s">
        <v>77</v>
      </c>
      <c r="E79" s="80"/>
      <c r="F79" s="80"/>
      <c r="G79" s="20"/>
      <c r="H79" s="20"/>
      <c r="I79" s="20"/>
      <c r="J79" s="20"/>
      <c r="K79" s="21"/>
      <c r="L79" s="7"/>
    </row>
    <row r="80" spans="1:18" x14ac:dyDescent="0.25">
      <c r="A80" s="7">
        <v>9</v>
      </c>
      <c r="B80" s="22" t="s">
        <v>78</v>
      </c>
      <c r="C80" s="22"/>
      <c r="D80" s="81" t="s">
        <v>79</v>
      </c>
      <c r="E80" s="82"/>
      <c r="F80" s="82"/>
      <c r="G80" s="24" t="s">
        <v>11</v>
      </c>
      <c r="H80" s="32">
        <v>50</v>
      </c>
      <c r="I80" s="33"/>
      <c r="J80" s="27"/>
      <c r="K80" s="28">
        <f>IF(AND(H80= "",I80= ""), 0, ROUND(ROUND(J80, 2) * ROUND(IF(I80="",H80,I80),  2), 2))</f>
        <v>0</v>
      </c>
      <c r="L80" s="7"/>
      <c r="N80" s="29">
        <v>0.2</v>
      </c>
      <c r="R80" s="7">
        <v>2896</v>
      </c>
    </row>
    <row r="81" spans="1:18" hidden="1" x14ac:dyDescent="0.25">
      <c r="A81" s="7" t="s">
        <v>48</v>
      </c>
    </row>
    <row r="82" spans="1:18" x14ac:dyDescent="0.25">
      <c r="A82" s="7" t="s">
        <v>80</v>
      </c>
      <c r="B82" s="22"/>
      <c r="C82" s="22"/>
      <c r="D82" s="34" t="s">
        <v>81</v>
      </c>
      <c r="H82" s="35">
        <v>50</v>
      </c>
      <c r="I82" s="36" t="s">
        <v>82</v>
      </c>
      <c r="K82" s="23"/>
    </row>
    <row r="83" spans="1:18" hidden="1" x14ac:dyDescent="0.25">
      <c r="A83" s="7" t="s">
        <v>48</v>
      </c>
    </row>
    <row r="84" spans="1:18" x14ac:dyDescent="0.25">
      <c r="A84" s="7" t="s">
        <v>49</v>
      </c>
      <c r="B84" s="30"/>
      <c r="C84" s="30"/>
      <c r="D84" s="83" t="s">
        <v>83</v>
      </c>
      <c r="E84" s="83"/>
      <c r="F84" s="83"/>
      <c r="G84" s="83"/>
      <c r="H84" s="83"/>
      <c r="I84" s="83"/>
      <c r="J84" s="83"/>
      <c r="K84" s="30"/>
    </row>
    <row r="85" spans="1:18" x14ac:dyDescent="0.25">
      <c r="A85" s="7" t="s">
        <v>51</v>
      </c>
      <c r="B85" s="31"/>
      <c r="C85" s="31"/>
      <c r="D85" s="84" t="s">
        <v>84</v>
      </c>
      <c r="E85" s="84"/>
      <c r="F85" s="84"/>
      <c r="G85" s="84"/>
      <c r="H85" s="84"/>
      <c r="I85" s="84"/>
      <c r="J85" s="84"/>
      <c r="K85" s="31"/>
    </row>
    <row r="86" spans="1:18" hidden="1" x14ac:dyDescent="0.25">
      <c r="A86" s="7" t="s">
        <v>53</v>
      </c>
    </row>
    <row r="87" spans="1:18" x14ac:dyDescent="0.25">
      <c r="A87" s="7">
        <v>9</v>
      </c>
      <c r="B87" s="22" t="s">
        <v>85</v>
      </c>
      <c r="C87" s="22"/>
      <c r="D87" s="81" t="s">
        <v>86</v>
      </c>
      <c r="E87" s="82"/>
      <c r="F87" s="82"/>
      <c r="G87" s="24" t="s">
        <v>11</v>
      </c>
      <c r="H87" s="32">
        <v>38</v>
      </c>
      <c r="I87" s="33"/>
      <c r="J87" s="27"/>
      <c r="K87" s="28">
        <f>IF(AND(H87= "",I87= ""), 0, ROUND(ROUND(J87, 2) * ROUND(IF(I87="",H87,I87),  2), 2))</f>
        <v>0</v>
      </c>
      <c r="L87" s="7"/>
      <c r="N87" s="29">
        <v>0.2</v>
      </c>
      <c r="R87" s="7">
        <v>2896</v>
      </c>
    </row>
    <row r="88" spans="1:18" hidden="1" x14ac:dyDescent="0.25">
      <c r="A88" s="7" t="s">
        <v>48</v>
      </c>
    </row>
    <row r="89" spans="1:18" x14ac:dyDescent="0.25">
      <c r="A89" s="7" t="s">
        <v>80</v>
      </c>
      <c r="B89" s="22"/>
      <c r="C89" s="22"/>
      <c r="D89" s="34" t="s">
        <v>81</v>
      </c>
      <c r="H89" s="35">
        <v>38</v>
      </c>
      <c r="I89" s="36" t="s">
        <v>82</v>
      </c>
      <c r="K89" s="23"/>
    </row>
    <row r="90" spans="1:18" hidden="1" x14ac:dyDescent="0.25">
      <c r="A90" s="7" t="s">
        <v>48</v>
      </c>
    </row>
    <row r="91" spans="1:18" x14ac:dyDescent="0.25">
      <c r="A91" s="7" t="s">
        <v>49</v>
      </c>
      <c r="B91" s="30"/>
      <c r="C91" s="30"/>
      <c r="D91" s="83" t="s">
        <v>83</v>
      </c>
      <c r="E91" s="83"/>
      <c r="F91" s="83"/>
      <c r="G91" s="83"/>
      <c r="H91" s="83"/>
      <c r="I91" s="83"/>
      <c r="J91" s="83"/>
      <c r="K91" s="30"/>
    </row>
    <row r="92" spans="1:18" x14ac:dyDescent="0.25">
      <c r="A92" s="7" t="s">
        <v>51</v>
      </c>
      <c r="B92" s="31"/>
      <c r="C92" s="31"/>
      <c r="D92" s="84" t="s">
        <v>87</v>
      </c>
      <c r="E92" s="84"/>
      <c r="F92" s="84"/>
      <c r="G92" s="84"/>
      <c r="H92" s="84"/>
      <c r="I92" s="84"/>
      <c r="J92" s="84"/>
      <c r="K92" s="31"/>
    </row>
    <row r="93" spans="1:18" hidden="1" x14ac:dyDescent="0.25">
      <c r="A93" s="7" t="s">
        <v>53</v>
      </c>
    </row>
    <row r="94" spans="1:18" x14ac:dyDescent="0.25">
      <c r="A94" s="7">
        <v>9</v>
      </c>
      <c r="B94" s="22" t="s">
        <v>88</v>
      </c>
      <c r="C94" s="22"/>
      <c r="D94" s="81" t="s">
        <v>89</v>
      </c>
      <c r="E94" s="82"/>
      <c r="F94" s="82"/>
      <c r="G94" s="24" t="s">
        <v>90</v>
      </c>
      <c r="H94" s="32">
        <v>12</v>
      </c>
      <c r="I94" s="33"/>
      <c r="J94" s="27"/>
      <c r="K94" s="28">
        <f>IF(AND(H94= "",I94= ""), 0, ROUND(ROUND(J94, 2) * ROUND(IF(I94="",H94,I94),  2), 2))</f>
        <v>0</v>
      </c>
      <c r="L94" s="7"/>
      <c r="N94" s="29">
        <v>0.2</v>
      </c>
      <c r="R94" s="7">
        <v>2896</v>
      </c>
    </row>
    <row r="95" spans="1:18" hidden="1" x14ac:dyDescent="0.25">
      <c r="A95" s="7" t="s">
        <v>48</v>
      </c>
    </row>
    <row r="96" spans="1:18" x14ac:dyDescent="0.25">
      <c r="A96" s="7" t="s">
        <v>80</v>
      </c>
      <c r="B96" s="22"/>
      <c r="C96" s="22"/>
      <c r="D96" s="34" t="s">
        <v>81</v>
      </c>
      <c r="H96" s="35">
        <v>12</v>
      </c>
      <c r="I96" s="36" t="s">
        <v>91</v>
      </c>
      <c r="K96" s="23"/>
    </row>
    <row r="97" spans="1:18" hidden="1" x14ac:dyDescent="0.25">
      <c r="A97" s="7" t="s">
        <v>48</v>
      </c>
    </row>
    <row r="98" spans="1:18" x14ac:dyDescent="0.25">
      <c r="A98" s="7" t="s">
        <v>49</v>
      </c>
      <c r="B98" s="30"/>
      <c r="C98" s="30"/>
      <c r="D98" s="83" t="s">
        <v>92</v>
      </c>
      <c r="E98" s="83"/>
      <c r="F98" s="83"/>
      <c r="G98" s="83"/>
      <c r="H98" s="83"/>
      <c r="I98" s="83"/>
      <c r="J98" s="83"/>
      <c r="K98" s="30"/>
    </row>
    <row r="99" spans="1:18" x14ac:dyDescent="0.25">
      <c r="A99" s="7" t="s">
        <v>51</v>
      </c>
      <c r="B99" s="31"/>
      <c r="C99" s="31"/>
      <c r="D99" s="84" t="s">
        <v>93</v>
      </c>
      <c r="E99" s="84"/>
      <c r="F99" s="84"/>
      <c r="G99" s="84"/>
      <c r="H99" s="84"/>
      <c r="I99" s="84"/>
      <c r="J99" s="84"/>
      <c r="K99" s="31"/>
    </row>
    <row r="100" spans="1:18" hidden="1" x14ac:dyDescent="0.25">
      <c r="A100" s="7" t="s">
        <v>53</v>
      </c>
    </row>
    <row r="101" spans="1:18" x14ac:dyDescent="0.25">
      <c r="A101" s="7">
        <v>9</v>
      </c>
      <c r="B101" s="22" t="s">
        <v>94</v>
      </c>
      <c r="C101" s="22"/>
      <c r="D101" s="81" t="s">
        <v>95</v>
      </c>
      <c r="E101" s="82"/>
      <c r="F101" s="82"/>
      <c r="G101" s="24" t="s">
        <v>11</v>
      </c>
      <c r="H101" s="32">
        <v>29.88</v>
      </c>
      <c r="I101" s="33"/>
      <c r="J101" s="27"/>
      <c r="K101" s="28">
        <f>IF(AND(H101= "",I101= ""), 0, ROUND(ROUND(J101, 2) * ROUND(IF(I101="",H101,I101),  2), 2))</f>
        <v>0</v>
      </c>
      <c r="L101" s="7"/>
      <c r="N101" s="29">
        <v>0.2</v>
      </c>
      <c r="R101" s="7">
        <v>2896</v>
      </c>
    </row>
    <row r="102" spans="1:18" hidden="1" x14ac:dyDescent="0.25">
      <c r="A102" s="7" t="s">
        <v>48</v>
      </c>
    </row>
    <row r="103" spans="1:18" hidden="1" x14ac:dyDescent="0.25">
      <c r="A103" s="7" t="s">
        <v>48</v>
      </c>
    </row>
    <row r="104" spans="1:18" x14ac:dyDescent="0.25">
      <c r="A104" s="7" t="s">
        <v>80</v>
      </c>
      <c r="B104" s="22"/>
      <c r="C104" s="22"/>
      <c r="D104" s="34" t="s">
        <v>81</v>
      </c>
      <c r="H104" s="35">
        <v>29.88</v>
      </c>
      <c r="I104" s="36" t="s">
        <v>82</v>
      </c>
      <c r="K104" s="23"/>
    </row>
    <row r="105" spans="1:18" hidden="1" x14ac:dyDescent="0.25">
      <c r="A105" s="7" t="s">
        <v>48</v>
      </c>
    </row>
    <row r="106" spans="1:18" x14ac:dyDescent="0.25">
      <c r="A106" s="7" t="s">
        <v>49</v>
      </c>
      <c r="B106" s="30"/>
      <c r="C106" s="30"/>
      <c r="D106" s="83" t="s">
        <v>83</v>
      </c>
      <c r="E106" s="83"/>
      <c r="F106" s="83"/>
      <c r="G106" s="83"/>
      <c r="H106" s="83"/>
      <c r="I106" s="83"/>
      <c r="J106" s="83"/>
      <c r="K106" s="30"/>
    </row>
    <row r="107" spans="1:18" x14ac:dyDescent="0.25">
      <c r="A107" s="7" t="s">
        <v>51</v>
      </c>
      <c r="B107" s="31"/>
      <c r="C107" s="31"/>
      <c r="D107" s="84" t="s">
        <v>96</v>
      </c>
      <c r="E107" s="84"/>
      <c r="F107" s="84"/>
      <c r="G107" s="84"/>
      <c r="H107" s="84"/>
      <c r="I107" s="84"/>
      <c r="J107" s="84"/>
      <c r="K107" s="31"/>
    </row>
    <row r="108" spans="1:18" hidden="1" x14ac:dyDescent="0.25">
      <c r="A108" s="7" t="s">
        <v>53</v>
      </c>
    </row>
    <row r="109" spans="1:18" x14ac:dyDescent="0.25">
      <c r="A109" s="7" t="s">
        <v>72</v>
      </c>
      <c r="B109" s="23"/>
      <c r="C109" s="23"/>
      <c r="D109" s="85"/>
      <c r="E109" s="85"/>
      <c r="F109" s="85"/>
      <c r="K109" s="23"/>
    </row>
    <row r="110" spans="1:18" x14ac:dyDescent="0.25">
      <c r="B110" s="23"/>
      <c r="C110" s="23"/>
      <c r="D110" s="88" t="s">
        <v>77</v>
      </c>
      <c r="E110" s="89"/>
      <c r="F110" s="89"/>
      <c r="G110" s="86"/>
      <c r="H110" s="86"/>
      <c r="I110" s="86"/>
      <c r="J110" s="86"/>
      <c r="K110" s="87"/>
    </row>
    <row r="111" spans="1:18" x14ac:dyDescent="0.25">
      <c r="B111" s="23"/>
      <c r="C111" s="23"/>
      <c r="D111" s="91"/>
      <c r="E111" s="61"/>
      <c r="F111" s="61"/>
      <c r="G111" s="61"/>
      <c r="H111" s="61"/>
      <c r="I111" s="61"/>
      <c r="J111" s="61"/>
      <c r="K111" s="90"/>
    </row>
    <row r="112" spans="1:18" x14ac:dyDescent="0.25">
      <c r="B112" s="23"/>
      <c r="C112" s="23"/>
      <c r="D112" s="94" t="s">
        <v>73</v>
      </c>
      <c r="E112" s="95"/>
      <c r="F112" s="95"/>
      <c r="G112" s="92">
        <f>SUMIF(L80:L109, IF(L79="","",L79), K80:K109)</f>
        <v>0</v>
      </c>
      <c r="H112" s="92"/>
      <c r="I112" s="92"/>
      <c r="J112" s="92"/>
      <c r="K112" s="93"/>
    </row>
    <row r="113" spans="1:18" hidden="1" x14ac:dyDescent="0.25">
      <c r="B113" s="23"/>
      <c r="C113" s="23"/>
      <c r="D113" s="98" t="s">
        <v>74</v>
      </c>
      <c r="E113" s="99"/>
      <c r="F113" s="99"/>
      <c r="G113" s="96">
        <f>ROUND(SUMIF(L80:L109, IF(L79="","",L79), K80:K109) * 0.2, 2)</f>
        <v>0</v>
      </c>
      <c r="H113" s="96"/>
      <c r="I113" s="96"/>
      <c r="J113" s="96"/>
      <c r="K113" s="97"/>
    </row>
    <row r="114" spans="1:18" hidden="1" x14ac:dyDescent="0.25">
      <c r="B114" s="23"/>
      <c r="C114" s="23"/>
      <c r="D114" s="94" t="s">
        <v>75</v>
      </c>
      <c r="E114" s="95"/>
      <c r="F114" s="95"/>
      <c r="G114" s="92">
        <f>SUM(G112:G113)</f>
        <v>0</v>
      </c>
      <c r="H114" s="92"/>
      <c r="I114" s="92"/>
      <c r="J114" s="92"/>
      <c r="K114" s="93"/>
    </row>
    <row r="115" spans="1:18" x14ac:dyDescent="0.25">
      <c r="A115" s="7">
        <v>4</v>
      </c>
      <c r="B115" s="17" t="s">
        <v>97</v>
      </c>
      <c r="C115" s="17"/>
      <c r="D115" s="80" t="s">
        <v>98</v>
      </c>
      <c r="E115" s="80"/>
      <c r="F115" s="80"/>
      <c r="G115" s="20"/>
      <c r="H115" s="20"/>
      <c r="I115" s="20"/>
      <c r="J115" s="20"/>
      <c r="K115" s="21"/>
      <c r="L115" s="7"/>
    </row>
    <row r="116" spans="1:18" x14ac:dyDescent="0.25">
      <c r="A116" s="7">
        <v>5</v>
      </c>
      <c r="B116" s="17" t="s">
        <v>99</v>
      </c>
      <c r="C116" s="17"/>
      <c r="D116" s="100" t="s">
        <v>100</v>
      </c>
      <c r="E116" s="100"/>
      <c r="F116" s="100"/>
      <c r="G116" s="37"/>
      <c r="H116" s="37"/>
      <c r="I116" s="37"/>
      <c r="J116" s="37"/>
      <c r="K116" s="38"/>
      <c r="L116" s="7"/>
    </row>
    <row r="117" spans="1:18" x14ac:dyDescent="0.25">
      <c r="A117" s="7">
        <v>9</v>
      </c>
      <c r="B117" s="22" t="s">
        <v>101</v>
      </c>
      <c r="C117" s="22"/>
      <c r="D117" s="81" t="s">
        <v>102</v>
      </c>
      <c r="E117" s="82"/>
      <c r="F117" s="82"/>
      <c r="G117" s="24" t="s">
        <v>103</v>
      </c>
      <c r="H117" s="39">
        <v>9.9359999999999999</v>
      </c>
      <c r="I117" s="40"/>
      <c r="J117" s="27"/>
      <c r="K117" s="28">
        <f>IF(AND(H117= "",I117= ""), 0, ROUND(ROUND(J117, 2) * ROUND(IF(I117="",H117,I117),  3), 2))</f>
        <v>0</v>
      </c>
      <c r="L117" s="7"/>
      <c r="N117" s="29">
        <v>0.2</v>
      </c>
      <c r="R117" s="7">
        <v>2896</v>
      </c>
    </row>
    <row r="118" spans="1:18" hidden="1" x14ac:dyDescent="0.25">
      <c r="A118" s="7" t="s">
        <v>48</v>
      </c>
    </row>
    <row r="119" spans="1:18" x14ac:dyDescent="0.25">
      <c r="A119" s="7" t="s">
        <v>80</v>
      </c>
      <c r="B119" s="22"/>
      <c r="C119" s="22"/>
      <c r="D119" s="34" t="s">
        <v>104</v>
      </c>
      <c r="H119" s="41">
        <v>9.9359999999999999</v>
      </c>
      <c r="I119" s="42" t="s">
        <v>105</v>
      </c>
      <c r="K119" s="23"/>
    </row>
    <row r="120" spans="1:18" hidden="1" x14ac:dyDescent="0.25">
      <c r="A120" s="7" t="s">
        <v>48</v>
      </c>
    </row>
    <row r="121" spans="1:18" x14ac:dyDescent="0.25">
      <c r="A121" s="7" t="s">
        <v>49</v>
      </c>
      <c r="B121" s="30"/>
      <c r="C121" s="30"/>
      <c r="D121" s="83" t="s">
        <v>106</v>
      </c>
      <c r="E121" s="83"/>
      <c r="F121" s="83"/>
      <c r="G121" s="83"/>
      <c r="H121" s="83"/>
      <c r="I121" s="83"/>
      <c r="J121" s="83"/>
      <c r="K121" s="30"/>
    </row>
    <row r="122" spans="1:18" x14ac:dyDescent="0.25">
      <c r="A122" s="7" t="s">
        <v>51</v>
      </c>
      <c r="B122" s="31"/>
      <c r="C122" s="31"/>
      <c r="D122" s="84" t="s">
        <v>107</v>
      </c>
      <c r="E122" s="84"/>
      <c r="F122" s="84"/>
      <c r="G122" s="84"/>
      <c r="H122" s="84"/>
      <c r="I122" s="84"/>
      <c r="J122" s="84"/>
      <c r="K122" s="31"/>
    </row>
    <row r="123" spans="1:18" hidden="1" x14ac:dyDescent="0.25">
      <c r="A123" s="7" t="s">
        <v>53</v>
      </c>
    </row>
    <row r="124" spans="1:18" x14ac:dyDescent="0.25">
      <c r="A124" s="7" t="s">
        <v>108</v>
      </c>
      <c r="B124" s="23"/>
      <c r="C124" s="23"/>
      <c r="D124" s="85"/>
      <c r="E124" s="85"/>
      <c r="F124" s="85"/>
      <c r="K124" s="23"/>
    </row>
    <row r="125" spans="1:18" x14ac:dyDescent="0.25">
      <c r="B125" s="23"/>
      <c r="C125" s="23"/>
      <c r="D125" s="88" t="s">
        <v>100</v>
      </c>
      <c r="E125" s="89"/>
      <c r="F125" s="89"/>
      <c r="G125" s="86"/>
      <c r="H125" s="86"/>
      <c r="I125" s="86"/>
      <c r="J125" s="86"/>
      <c r="K125" s="87"/>
    </row>
    <row r="126" spans="1:18" x14ac:dyDescent="0.25">
      <c r="B126" s="23"/>
      <c r="C126" s="23"/>
      <c r="D126" s="91"/>
      <c r="E126" s="61"/>
      <c r="F126" s="61"/>
      <c r="G126" s="61"/>
      <c r="H126" s="61"/>
      <c r="I126" s="61"/>
      <c r="J126" s="61"/>
      <c r="K126" s="90"/>
    </row>
    <row r="127" spans="1:18" x14ac:dyDescent="0.25">
      <c r="B127" s="23"/>
      <c r="C127" s="23"/>
      <c r="D127" s="94" t="s">
        <v>73</v>
      </c>
      <c r="E127" s="95"/>
      <c r="F127" s="95"/>
      <c r="G127" s="92">
        <f>SUMIF(L117:L124, IF(L116="","",L116), K117:K124)</f>
        <v>0</v>
      </c>
      <c r="H127" s="92"/>
      <c r="I127" s="92"/>
      <c r="J127" s="92"/>
      <c r="K127" s="93"/>
    </row>
    <row r="128" spans="1:18" hidden="1" x14ac:dyDescent="0.25">
      <c r="B128" s="23"/>
      <c r="C128" s="23"/>
      <c r="D128" s="98" t="s">
        <v>74</v>
      </c>
      <c r="E128" s="99"/>
      <c r="F128" s="99"/>
      <c r="G128" s="96">
        <f>ROUND(SUMIF(L117:L124, IF(L116="","",L116), K117:K124) * 0.2, 2)</f>
        <v>0</v>
      </c>
      <c r="H128" s="96"/>
      <c r="I128" s="96"/>
      <c r="J128" s="96"/>
      <c r="K128" s="97"/>
    </row>
    <row r="129" spans="1:18" hidden="1" x14ac:dyDescent="0.25">
      <c r="B129" s="23"/>
      <c r="C129" s="23"/>
      <c r="D129" s="94" t="s">
        <v>75</v>
      </c>
      <c r="E129" s="95"/>
      <c r="F129" s="95"/>
      <c r="G129" s="92">
        <f>SUM(G127:G128)</f>
        <v>0</v>
      </c>
      <c r="H129" s="92"/>
      <c r="I129" s="92"/>
      <c r="J129" s="92"/>
      <c r="K129" s="93"/>
    </row>
    <row r="130" spans="1:18" x14ac:dyDescent="0.25">
      <c r="A130" s="7">
        <v>5</v>
      </c>
      <c r="B130" s="17" t="s">
        <v>109</v>
      </c>
      <c r="C130" s="17"/>
      <c r="D130" s="100" t="s">
        <v>110</v>
      </c>
      <c r="E130" s="100"/>
      <c r="F130" s="100"/>
      <c r="G130" s="37"/>
      <c r="H130" s="37"/>
      <c r="I130" s="37"/>
      <c r="J130" s="37"/>
      <c r="K130" s="38"/>
      <c r="L130" s="7"/>
    </row>
    <row r="131" spans="1:18" x14ac:dyDescent="0.25">
      <c r="A131" s="7">
        <v>9</v>
      </c>
      <c r="B131" s="22" t="s">
        <v>111</v>
      </c>
      <c r="C131" s="22"/>
      <c r="D131" s="81" t="s">
        <v>112</v>
      </c>
      <c r="E131" s="82"/>
      <c r="F131" s="82"/>
      <c r="G131" s="24" t="s">
        <v>103</v>
      </c>
      <c r="H131" s="39">
        <v>6.8310000000000004</v>
      </c>
      <c r="I131" s="40"/>
      <c r="J131" s="27"/>
      <c r="K131" s="28">
        <f>IF(AND(H131= "",I131= ""), 0, ROUND(ROUND(J131, 2) * ROUND(IF(I131="",H131,I131),  3), 2))</f>
        <v>0</v>
      </c>
      <c r="L131" s="7"/>
      <c r="N131" s="29">
        <v>0.2</v>
      </c>
      <c r="R131" s="7">
        <v>2896</v>
      </c>
    </row>
    <row r="132" spans="1:18" hidden="1" x14ac:dyDescent="0.25">
      <c r="A132" s="7" t="s">
        <v>48</v>
      </c>
    </row>
    <row r="133" spans="1:18" x14ac:dyDescent="0.25">
      <c r="A133" s="7" t="s">
        <v>80</v>
      </c>
      <c r="B133" s="22"/>
      <c r="C133" s="22"/>
      <c r="D133" s="34" t="s">
        <v>113</v>
      </c>
      <c r="H133" s="41">
        <v>6.8310000000000004</v>
      </c>
      <c r="I133" s="42" t="s">
        <v>105</v>
      </c>
      <c r="K133" s="23"/>
    </row>
    <row r="134" spans="1:18" hidden="1" x14ac:dyDescent="0.25">
      <c r="A134" s="7" t="s">
        <v>48</v>
      </c>
    </row>
    <row r="135" spans="1:18" x14ac:dyDescent="0.25">
      <c r="A135" s="7" t="s">
        <v>49</v>
      </c>
      <c r="B135" s="30"/>
      <c r="C135" s="30"/>
      <c r="D135" s="83" t="s">
        <v>106</v>
      </c>
      <c r="E135" s="83"/>
      <c r="F135" s="83"/>
      <c r="G135" s="83"/>
      <c r="H135" s="83"/>
      <c r="I135" s="83"/>
      <c r="J135" s="83"/>
      <c r="K135" s="30"/>
    </row>
    <row r="136" spans="1:18" x14ac:dyDescent="0.25">
      <c r="A136" s="7" t="s">
        <v>51</v>
      </c>
      <c r="B136" s="31"/>
      <c r="C136" s="31"/>
      <c r="D136" s="84" t="s">
        <v>114</v>
      </c>
      <c r="E136" s="84"/>
      <c r="F136" s="84"/>
      <c r="G136" s="84"/>
      <c r="H136" s="84"/>
      <c r="I136" s="84"/>
      <c r="J136" s="84"/>
      <c r="K136" s="31"/>
    </row>
    <row r="137" spans="1:18" hidden="1" x14ac:dyDescent="0.25">
      <c r="A137" s="7" t="s">
        <v>53</v>
      </c>
    </row>
    <row r="138" spans="1:18" x14ac:dyDescent="0.25">
      <c r="A138" s="7">
        <v>9</v>
      </c>
      <c r="B138" s="22" t="s">
        <v>115</v>
      </c>
      <c r="C138" s="22"/>
      <c r="D138" s="81" t="s">
        <v>116</v>
      </c>
      <c r="E138" s="82"/>
      <c r="F138" s="82"/>
      <c r="G138" s="24" t="s">
        <v>103</v>
      </c>
      <c r="H138" s="39">
        <v>3.105</v>
      </c>
      <c r="I138" s="40"/>
      <c r="J138" s="27"/>
      <c r="K138" s="28">
        <f>IF(AND(H138= "",I138= ""), 0, ROUND(ROUND(J138, 2) * ROUND(IF(I138="",H138,I138),  3), 2))</f>
        <v>0</v>
      </c>
      <c r="L138" s="7"/>
      <c r="N138" s="29">
        <v>0.2</v>
      </c>
      <c r="R138" s="7">
        <v>2896</v>
      </c>
    </row>
    <row r="139" spans="1:18" hidden="1" x14ac:dyDescent="0.25">
      <c r="A139" s="7" t="s">
        <v>48</v>
      </c>
    </row>
    <row r="140" spans="1:18" x14ac:dyDescent="0.25">
      <c r="A140" s="7" t="s">
        <v>80</v>
      </c>
      <c r="B140" s="22"/>
      <c r="C140" s="22"/>
      <c r="D140" s="34" t="s">
        <v>117</v>
      </c>
      <c r="H140" s="41">
        <v>3.105</v>
      </c>
      <c r="I140" s="42" t="s">
        <v>105</v>
      </c>
      <c r="K140" s="23"/>
    </row>
    <row r="141" spans="1:18" hidden="1" x14ac:dyDescent="0.25">
      <c r="A141" s="7" t="s">
        <v>48</v>
      </c>
    </row>
    <row r="142" spans="1:18" x14ac:dyDescent="0.25">
      <c r="A142" s="7" t="s">
        <v>49</v>
      </c>
      <c r="B142" s="30"/>
      <c r="C142" s="30"/>
      <c r="D142" s="83" t="s">
        <v>106</v>
      </c>
      <c r="E142" s="83"/>
      <c r="F142" s="83"/>
      <c r="G142" s="83"/>
      <c r="H142" s="83"/>
      <c r="I142" s="83"/>
      <c r="J142" s="83"/>
      <c r="K142" s="30"/>
    </row>
    <row r="143" spans="1:18" x14ac:dyDescent="0.25">
      <c r="A143" s="7" t="s">
        <v>51</v>
      </c>
      <c r="B143" s="31"/>
      <c r="C143" s="31"/>
      <c r="D143" s="84" t="s">
        <v>118</v>
      </c>
      <c r="E143" s="84"/>
      <c r="F143" s="84"/>
      <c r="G143" s="84"/>
      <c r="H143" s="84"/>
      <c r="I143" s="84"/>
      <c r="J143" s="84"/>
      <c r="K143" s="31"/>
    </row>
    <row r="144" spans="1:18" hidden="1" x14ac:dyDescent="0.25">
      <c r="A144" s="7" t="s">
        <v>53</v>
      </c>
    </row>
    <row r="145" spans="1:18" x14ac:dyDescent="0.25">
      <c r="A145" s="7" t="s">
        <v>108</v>
      </c>
      <c r="B145" s="23"/>
      <c r="C145" s="23"/>
      <c r="D145" s="85"/>
      <c r="E145" s="85"/>
      <c r="F145" s="85"/>
      <c r="K145" s="23"/>
    </row>
    <row r="146" spans="1:18" x14ac:dyDescent="0.25">
      <c r="B146" s="23"/>
      <c r="C146" s="23"/>
      <c r="D146" s="88" t="s">
        <v>110</v>
      </c>
      <c r="E146" s="89"/>
      <c r="F146" s="89"/>
      <c r="G146" s="86"/>
      <c r="H146" s="86"/>
      <c r="I146" s="86"/>
      <c r="J146" s="86"/>
      <c r="K146" s="87"/>
    </row>
    <row r="147" spans="1:18" x14ac:dyDescent="0.25">
      <c r="B147" s="23"/>
      <c r="C147" s="23"/>
      <c r="D147" s="91"/>
      <c r="E147" s="61"/>
      <c r="F147" s="61"/>
      <c r="G147" s="61"/>
      <c r="H147" s="61"/>
      <c r="I147" s="61"/>
      <c r="J147" s="61"/>
      <c r="K147" s="90"/>
    </row>
    <row r="148" spans="1:18" x14ac:dyDescent="0.25">
      <c r="B148" s="23"/>
      <c r="C148" s="23"/>
      <c r="D148" s="94" t="s">
        <v>73</v>
      </c>
      <c r="E148" s="95"/>
      <c r="F148" s="95"/>
      <c r="G148" s="92">
        <f>SUMIF(L131:L145, IF(L130="","",L130), K131:K145)</f>
        <v>0</v>
      </c>
      <c r="H148" s="92"/>
      <c r="I148" s="92"/>
      <c r="J148" s="92"/>
      <c r="K148" s="93"/>
    </row>
    <row r="149" spans="1:18" hidden="1" x14ac:dyDescent="0.25">
      <c r="B149" s="23"/>
      <c r="C149" s="23"/>
      <c r="D149" s="98" t="s">
        <v>74</v>
      </c>
      <c r="E149" s="99"/>
      <c r="F149" s="99"/>
      <c r="G149" s="96">
        <f>ROUND(SUMIF(L131:L145, IF(L130="","",L130), K131:K145) * 0.2, 2)</f>
        <v>0</v>
      </c>
      <c r="H149" s="96"/>
      <c r="I149" s="96"/>
      <c r="J149" s="96"/>
      <c r="K149" s="97"/>
    </row>
    <row r="150" spans="1:18" hidden="1" x14ac:dyDescent="0.25">
      <c r="B150" s="23"/>
      <c r="C150" s="23"/>
      <c r="D150" s="94" t="s">
        <v>75</v>
      </c>
      <c r="E150" s="95"/>
      <c r="F150" s="95"/>
      <c r="G150" s="92">
        <f>SUM(G148:G149)</f>
        <v>0</v>
      </c>
      <c r="H150" s="92"/>
      <c r="I150" s="92"/>
      <c r="J150" s="92"/>
      <c r="K150" s="93"/>
    </row>
    <row r="151" spans="1:18" x14ac:dyDescent="0.25">
      <c r="A151" s="7">
        <v>5</v>
      </c>
      <c r="B151" s="17" t="s">
        <v>119</v>
      </c>
      <c r="C151" s="17"/>
      <c r="D151" s="100" t="s">
        <v>120</v>
      </c>
      <c r="E151" s="100"/>
      <c r="F151" s="100"/>
      <c r="G151" s="37"/>
      <c r="H151" s="37"/>
      <c r="I151" s="37"/>
      <c r="J151" s="37"/>
      <c r="K151" s="38"/>
      <c r="L151" s="7"/>
    </row>
    <row r="152" spans="1:18" x14ac:dyDescent="0.25">
      <c r="A152" s="7">
        <v>9</v>
      </c>
      <c r="B152" s="22" t="s">
        <v>121</v>
      </c>
      <c r="C152" s="22"/>
      <c r="D152" s="81" t="s">
        <v>122</v>
      </c>
      <c r="E152" s="82"/>
      <c r="F152" s="82"/>
      <c r="G152" s="24" t="s">
        <v>103</v>
      </c>
      <c r="H152" s="39">
        <v>1.1040000000000001</v>
      </c>
      <c r="I152" s="40"/>
      <c r="J152" s="27"/>
      <c r="K152" s="28">
        <f>IF(AND(H152= "",I152= ""), 0, ROUND(ROUND(J152, 2) * ROUND(IF(I152="",H152,I152),  3), 2))</f>
        <v>0</v>
      </c>
      <c r="L152" s="7"/>
      <c r="N152" s="29">
        <v>0.2</v>
      </c>
      <c r="R152" s="7">
        <v>2896</v>
      </c>
    </row>
    <row r="153" spans="1:18" hidden="1" x14ac:dyDescent="0.25">
      <c r="A153" s="7" t="s">
        <v>48</v>
      </c>
    </row>
    <row r="154" spans="1:18" hidden="1" x14ac:dyDescent="0.25">
      <c r="A154" s="7" t="s">
        <v>48</v>
      </c>
    </row>
    <row r="155" spans="1:18" x14ac:dyDescent="0.25">
      <c r="A155" s="7" t="s">
        <v>80</v>
      </c>
      <c r="B155" s="22"/>
      <c r="C155" s="22"/>
      <c r="D155" s="34" t="s">
        <v>123</v>
      </c>
      <c r="H155" s="41">
        <v>1.1040000000000001</v>
      </c>
      <c r="I155" s="42" t="s">
        <v>105</v>
      </c>
      <c r="K155" s="23"/>
    </row>
    <row r="156" spans="1:18" hidden="1" x14ac:dyDescent="0.25">
      <c r="A156" s="7" t="s">
        <v>48</v>
      </c>
    </row>
    <row r="157" spans="1:18" x14ac:dyDescent="0.25">
      <c r="A157" s="7" t="s">
        <v>49</v>
      </c>
      <c r="B157" s="30"/>
      <c r="C157" s="30"/>
      <c r="D157" s="83" t="s">
        <v>106</v>
      </c>
      <c r="E157" s="83"/>
      <c r="F157" s="83"/>
      <c r="G157" s="83"/>
      <c r="H157" s="83"/>
      <c r="I157" s="83"/>
      <c r="J157" s="83"/>
      <c r="K157" s="30"/>
    </row>
    <row r="158" spans="1:18" x14ac:dyDescent="0.25">
      <c r="A158" s="7" t="s">
        <v>51</v>
      </c>
      <c r="B158" s="31"/>
      <c r="C158" s="31"/>
      <c r="D158" s="84" t="s">
        <v>124</v>
      </c>
      <c r="E158" s="84"/>
      <c r="F158" s="84"/>
      <c r="G158" s="84"/>
      <c r="H158" s="84"/>
      <c r="I158" s="84"/>
      <c r="J158" s="84"/>
      <c r="K158" s="31"/>
    </row>
    <row r="159" spans="1:18" hidden="1" x14ac:dyDescent="0.25">
      <c r="A159" s="7" t="s">
        <v>53</v>
      </c>
    </row>
    <row r="160" spans="1:18" x14ac:dyDescent="0.25">
      <c r="A160" s="7" t="s">
        <v>108</v>
      </c>
      <c r="B160" s="23"/>
      <c r="C160" s="23"/>
      <c r="D160" s="85"/>
      <c r="E160" s="85"/>
      <c r="F160" s="85"/>
      <c r="K160" s="23"/>
    </row>
    <row r="161" spans="1:18" x14ac:dyDescent="0.25">
      <c r="B161" s="23"/>
      <c r="C161" s="23"/>
      <c r="D161" s="88" t="s">
        <v>120</v>
      </c>
      <c r="E161" s="89"/>
      <c r="F161" s="89"/>
      <c r="G161" s="86"/>
      <c r="H161" s="86"/>
      <c r="I161" s="86"/>
      <c r="J161" s="86"/>
      <c r="K161" s="87"/>
    </row>
    <row r="162" spans="1:18" x14ac:dyDescent="0.25">
      <c r="B162" s="23"/>
      <c r="C162" s="23"/>
      <c r="D162" s="91"/>
      <c r="E162" s="61"/>
      <c r="F162" s="61"/>
      <c r="G162" s="61"/>
      <c r="H162" s="61"/>
      <c r="I162" s="61"/>
      <c r="J162" s="61"/>
      <c r="K162" s="90"/>
    </row>
    <row r="163" spans="1:18" x14ac:dyDescent="0.25">
      <c r="B163" s="23"/>
      <c r="C163" s="23"/>
      <c r="D163" s="94" t="s">
        <v>73</v>
      </c>
      <c r="E163" s="95"/>
      <c r="F163" s="95"/>
      <c r="G163" s="92">
        <f>SUMIF(L152:L160, IF(L151="","",L151), K152:K160)</f>
        <v>0</v>
      </c>
      <c r="H163" s="92"/>
      <c r="I163" s="92"/>
      <c r="J163" s="92"/>
      <c r="K163" s="93"/>
    </row>
    <row r="164" spans="1:18" hidden="1" x14ac:dyDescent="0.25">
      <c r="B164" s="23"/>
      <c r="C164" s="23"/>
      <c r="D164" s="98" t="s">
        <v>74</v>
      </c>
      <c r="E164" s="99"/>
      <c r="F164" s="99"/>
      <c r="G164" s="96">
        <f>ROUND(SUMIF(L152:L160, IF(L151="","",L151), K152:K160) * 0.2, 2)</f>
        <v>0</v>
      </c>
      <c r="H164" s="96"/>
      <c r="I164" s="96"/>
      <c r="J164" s="96"/>
      <c r="K164" s="97"/>
    </row>
    <row r="165" spans="1:18" hidden="1" x14ac:dyDescent="0.25">
      <c r="B165" s="23"/>
      <c r="C165" s="23"/>
      <c r="D165" s="94" t="s">
        <v>75</v>
      </c>
      <c r="E165" s="95"/>
      <c r="F165" s="95"/>
      <c r="G165" s="92">
        <f>SUM(G163:G164)</f>
        <v>0</v>
      </c>
      <c r="H165" s="92"/>
      <c r="I165" s="92"/>
      <c r="J165" s="92"/>
      <c r="K165" s="93"/>
    </row>
    <row r="166" spans="1:18" x14ac:dyDescent="0.25">
      <c r="A166" s="7" t="s">
        <v>72</v>
      </c>
      <c r="B166" s="23"/>
      <c r="C166" s="23"/>
      <c r="D166" s="85"/>
      <c r="E166" s="85"/>
      <c r="F166" s="85"/>
      <c r="K166" s="23"/>
    </row>
    <row r="167" spans="1:18" x14ac:dyDescent="0.25">
      <c r="B167" s="23"/>
      <c r="C167" s="23"/>
      <c r="D167" s="88" t="s">
        <v>98</v>
      </c>
      <c r="E167" s="89"/>
      <c r="F167" s="89"/>
      <c r="G167" s="86"/>
      <c r="H167" s="86"/>
      <c r="I167" s="86"/>
      <c r="J167" s="86"/>
      <c r="K167" s="87"/>
    </row>
    <row r="168" spans="1:18" x14ac:dyDescent="0.25">
      <c r="B168" s="23"/>
      <c r="C168" s="23"/>
      <c r="D168" s="91"/>
      <c r="E168" s="61"/>
      <c r="F168" s="61"/>
      <c r="G168" s="61"/>
      <c r="H168" s="61"/>
      <c r="I168" s="61"/>
      <c r="J168" s="61"/>
      <c r="K168" s="90"/>
    </row>
    <row r="169" spans="1:18" x14ac:dyDescent="0.25">
      <c r="B169" s="23"/>
      <c r="C169" s="23"/>
      <c r="D169" s="94" t="s">
        <v>73</v>
      </c>
      <c r="E169" s="95"/>
      <c r="F169" s="95"/>
      <c r="G169" s="92">
        <f>SUMIF(L116:L166, IF(L115="","",L115), K116:K166)</f>
        <v>0</v>
      </c>
      <c r="H169" s="92"/>
      <c r="I169" s="92"/>
      <c r="J169" s="92"/>
      <c r="K169" s="93"/>
    </row>
    <row r="170" spans="1:18" hidden="1" x14ac:dyDescent="0.25">
      <c r="B170" s="23"/>
      <c r="C170" s="23"/>
      <c r="D170" s="98" t="s">
        <v>74</v>
      </c>
      <c r="E170" s="99"/>
      <c r="F170" s="99"/>
      <c r="G170" s="96">
        <f>ROUND(SUMIF(L116:L166, IF(L115="","",L115), K116:K166) * 0.2, 2)</f>
        <v>0</v>
      </c>
      <c r="H170" s="96"/>
      <c r="I170" s="96"/>
      <c r="J170" s="96"/>
      <c r="K170" s="97"/>
    </row>
    <row r="171" spans="1:18" hidden="1" x14ac:dyDescent="0.25">
      <c r="B171" s="23"/>
      <c r="C171" s="23"/>
      <c r="D171" s="94" t="s">
        <v>75</v>
      </c>
      <c r="E171" s="95"/>
      <c r="F171" s="95"/>
      <c r="G171" s="92">
        <f>SUM(G169:G170)</f>
        <v>0</v>
      </c>
      <c r="H171" s="92"/>
      <c r="I171" s="92"/>
      <c r="J171" s="92"/>
      <c r="K171" s="93"/>
    </row>
    <row r="172" spans="1:18" x14ac:dyDescent="0.25">
      <c r="A172" s="7">
        <v>4</v>
      </c>
      <c r="B172" s="17" t="s">
        <v>125</v>
      </c>
      <c r="C172" s="17"/>
      <c r="D172" s="80" t="s">
        <v>126</v>
      </c>
      <c r="E172" s="80"/>
      <c r="F172" s="80"/>
      <c r="G172" s="20"/>
      <c r="H172" s="20"/>
      <c r="I172" s="20"/>
      <c r="J172" s="20"/>
      <c r="K172" s="21"/>
      <c r="L172" s="7"/>
    </row>
    <row r="173" spans="1:18" x14ac:dyDescent="0.25">
      <c r="A173" s="7">
        <v>5</v>
      </c>
      <c r="B173" s="17" t="s">
        <v>127</v>
      </c>
      <c r="C173" s="17"/>
      <c r="D173" s="100" t="s">
        <v>128</v>
      </c>
      <c r="E173" s="100"/>
      <c r="F173" s="100"/>
      <c r="G173" s="37"/>
      <c r="H173" s="37"/>
      <c r="I173" s="37"/>
      <c r="J173" s="37"/>
      <c r="K173" s="38"/>
      <c r="L173" s="7"/>
    </row>
    <row r="174" spans="1:18" x14ac:dyDescent="0.25">
      <c r="A174" s="7">
        <v>9</v>
      </c>
      <c r="B174" s="22" t="s">
        <v>129</v>
      </c>
      <c r="C174" s="22"/>
      <c r="D174" s="81" t="s">
        <v>130</v>
      </c>
      <c r="E174" s="82"/>
      <c r="F174" s="82"/>
      <c r="G174" s="24" t="s">
        <v>11</v>
      </c>
      <c r="H174" s="32">
        <v>34.200000000000003</v>
      </c>
      <c r="I174" s="33"/>
      <c r="J174" s="27"/>
      <c r="K174" s="28">
        <f>IF(AND(H174= "",I174= ""), 0, ROUND(ROUND(J174, 2) * ROUND(IF(I174="",H174,I174),  2), 2))</f>
        <v>0</v>
      </c>
      <c r="L174" s="7"/>
      <c r="N174" s="29">
        <v>0.2</v>
      </c>
      <c r="R174" s="7">
        <v>2896</v>
      </c>
    </row>
    <row r="175" spans="1:18" hidden="1" x14ac:dyDescent="0.25">
      <c r="A175" s="7" t="s">
        <v>48</v>
      </c>
    </row>
    <row r="176" spans="1:18" x14ac:dyDescent="0.25">
      <c r="A176" s="7" t="s">
        <v>80</v>
      </c>
      <c r="B176" s="22"/>
      <c r="C176" s="22"/>
      <c r="D176" s="34" t="s">
        <v>131</v>
      </c>
      <c r="H176" s="35">
        <v>34.200000000000003</v>
      </c>
      <c r="I176" s="36" t="s">
        <v>82</v>
      </c>
      <c r="K176" s="23"/>
    </row>
    <row r="177" spans="1:12" x14ac:dyDescent="0.25">
      <c r="A177" s="7" t="s">
        <v>49</v>
      </c>
      <c r="B177" s="30"/>
      <c r="C177" s="30"/>
      <c r="D177" s="83" t="s">
        <v>83</v>
      </c>
      <c r="E177" s="83"/>
      <c r="F177" s="83"/>
      <c r="G177" s="83"/>
      <c r="H177" s="83"/>
      <c r="I177" s="83"/>
      <c r="J177" s="83"/>
      <c r="K177" s="30"/>
    </row>
    <row r="178" spans="1:12" x14ac:dyDescent="0.25">
      <c r="A178" s="7" t="s">
        <v>51</v>
      </c>
      <c r="B178" s="31"/>
      <c r="C178" s="31"/>
      <c r="D178" s="84" t="s">
        <v>132</v>
      </c>
      <c r="E178" s="84"/>
      <c r="F178" s="84"/>
      <c r="G178" s="84"/>
      <c r="H178" s="84"/>
      <c r="I178" s="84"/>
      <c r="J178" s="84"/>
      <c r="K178" s="31"/>
    </row>
    <row r="179" spans="1:12" hidden="1" x14ac:dyDescent="0.25">
      <c r="A179" s="7" t="s">
        <v>53</v>
      </c>
    </row>
    <row r="180" spans="1:12" x14ac:dyDescent="0.25">
      <c r="A180" s="7" t="s">
        <v>108</v>
      </c>
      <c r="B180" s="23"/>
      <c r="C180" s="23"/>
      <c r="D180" s="85"/>
      <c r="E180" s="85"/>
      <c r="F180" s="85"/>
      <c r="K180" s="23"/>
    </row>
    <row r="181" spans="1:12" x14ac:dyDescent="0.25">
      <c r="B181" s="23"/>
      <c r="C181" s="23"/>
      <c r="D181" s="88" t="s">
        <v>128</v>
      </c>
      <c r="E181" s="89"/>
      <c r="F181" s="89"/>
      <c r="G181" s="86"/>
      <c r="H181" s="86"/>
      <c r="I181" s="86"/>
      <c r="J181" s="86"/>
      <c r="K181" s="87"/>
    </row>
    <row r="182" spans="1:12" x14ac:dyDescent="0.25">
      <c r="B182" s="23"/>
      <c r="C182" s="23"/>
      <c r="D182" s="91"/>
      <c r="E182" s="61"/>
      <c r="F182" s="61"/>
      <c r="G182" s="61"/>
      <c r="H182" s="61"/>
      <c r="I182" s="61"/>
      <c r="J182" s="61"/>
      <c r="K182" s="90"/>
    </row>
    <row r="183" spans="1:12" x14ac:dyDescent="0.25">
      <c r="B183" s="23"/>
      <c r="C183" s="23"/>
      <c r="D183" s="94" t="s">
        <v>73</v>
      </c>
      <c r="E183" s="95"/>
      <c r="F183" s="95"/>
      <c r="G183" s="92">
        <f>SUMIF(L174:L180, IF(L173="","",L173), K174:K180)</f>
        <v>0</v>
      </c>
      <c r="H183" s="92"/>
      <c r="I183" s="92"/>
      <c r="J183" s="92"/>
      <c r="K183" s="93"/>
    </row>
    <row r="184" spans="1:12" hidden="1" x14ac:dyDescent="0.25">
      <c r="B184" s="23"/>
      <c r="C184" s="23"/>
      <c r="D184" s="98" t="s">
        <v>74</v>
      </c>
      <c r="E184" s="99"/>
      <c r="F184" s="99"/>
      <c r="G184" s="96">
        <f>ROUND(SUMIF(L174:L180, IF(L173="","",L173), K174:K180) * 0.2, 2)</f>
        <v>0</v>
      </c>
      <c r="H184" s="96"/>
      <c r="I184" s="96"/>
      <c r="J184" s="96"/>
      <c r="K184" s="97"/>
    </row>
    <row r="185" spans="1:12" hidden="1" x14ac:dyDescent="0.25">
      <c r="B185" s="23"/>
      <c r="C185" s="23"/>
      <c r="D185" s="94" t="s">
        <v>75</v>
      </c>
      <c r="E185" s="95"/>
      <c r="F185" s="95"/>
      <c r="G185" s="92">
        <f>SUM(G183:G184)</f>
        <v>0</v>
      </c>
      <c r="H185" s="92"/>
      <c r="I185" s="92"/>
      <c r="J185" s="92"/>
      <c r="K185" s="93"/>
    </row>
    <row r="186" spans="1:12" x14ac:dyDescent="0.25">
      <c r="A186" s="7" t="s">
        <v>72</v>
      </c>
      <c r="B186" s="23"/>
      <c r="C186" s="23"/>
      <c r="D186" s="85"/>
      <c r="E186" s="85"/>
      <c r="F186" s="85"/>
      <c r="K186" s="23"/>
    </row>
    <row r="187" spans="1:12" x14ac:dyDescent="0.25">
      <c r="B187" s="23"/>
      <c r="C187" s="23"/>
      <c r="D187" s="88" t="s">
        <v>126</v>
      </c>
      <c r="E187" s="89"/>
      <c r="F187" s="89"/>
      <c r="G187" s="86"/>
      <c r="H187" s="86"/>
      <c r="I187" s="86"/>
      <c r="J187" s="86"/>
      <c r="K187" s="87"/>
    </row>
    <row r="188" spans="1:12" x14ac:dyDescent="0.25">
      <c r="B188" s="23"/>
      <c r="C188" s="23"/>
      <c r="D188" s="91"/>
      <c r="E188" s="61"/>
      <c r="F188" s="61"/>
      <c r="G188" s="61"/>
      <c r="H188" s="61"/>
      <c r="I188" s="61"/>
      <c r="J188" s="61"/>
      <c r="K188" s="90"/>
    </row>
    <row r="189" spans="1:12" x14ac:dyDescent="0.25">
      <c r="B189" s="23"/>
      <c r="C189" s="23"/>
      <c r="D189" s="94" t="s">
        <v>73</v>
      </c>
      <c r="E189" s="95"/>
      <c r="F189" s="95"/>
      <c r="G189" s="92">
        <f>SUMIF(L173:L186, IF(L172="","",L172), K173:K186)</f>
        <v>0</v>
      </c>
      <c r="H189" s="92"/>
      <c r="I189" s="92"/>
      <c r="J189" s="92"/>
      <c r="K189" s="93"/>
    </row>
    <row r="190" spans="1:12" hidden="1" x14ac:dyDescent="0.25">
      <c r="B190" s="23"/>
      <c r="C190" s="23"/>
      <c r="D190" s="98" t="s">
        <v>74</v>
      </c>
      <c r="E190" s="99"/>
      <c r="F190" s="99"/>
      <c r="G190" s="96">
        <f>ROUND(SUMIF(L173:L186, IF(L172="","",L172), K173:K186) * 0.2, 2)</f>
        <v>0</v>
      </c>
      <c r="H190" s="96"/>
      <c r="I190" s="96"/>
      <c r="J190" s="96"/>
      <c r="K190" s="97"/>
    </row>
    <row r="191" spans="1:12" hidden="1" x14ac:dyDescent="0.25">
      <c r="B191" s="23"/>
      <c r="C191" s="23"/>
      <c r="D191" s="94" t="s">
        <v>75</v>
      </c>
      <c r="E191" s="95"/>
      <c r="F191" s="95"/>
      <c r="G191" s="92">
        <f>SUM(G189:G190)</f>
        <v>0</v>
      </c>
      <c r="H191" s="92"/>
      <c r="I191" s="92"/>
      <c r="J191" s="92"/>
      <c r="K191" s="93"/>
    </row>
    <row r="192" spans="1:12" x14ac:dyDescent="0.25">
      <c r="A192" s="7">
        <v>4</v>
      </c>
      <c r="B192" s="17" t="s">
        <v>133</v>
      </c>
      <c r="C192" s="17"/>
      <c r="D192" s="80" t="s">
        <v>134</v>
      </c>
      <c r="E192" s="80"/>
      <c r="F192" s="80"/>
      <c r="G192" s="20"/>
      <c r="H192" s="20"/>
      <c r="I192" s="20"/>
      <c r="J192" s="20"/>
      <c r="K192" s="21"/>
      <c r="L192" s="7"/>
    </row>
    <row r="193" spans="1:18" x14ac:dyDescent="0.25">
      <c r="A193" s="7">
        <v>5</v>
      </c>
      <c r="B193" s="17" t="s">
        <v>135</v>
      </c>
      <c r="C193" s="17"/>
      <c r="D193" s="100" t="s">
        <v>136</v>
      </c>
      <c r="E193" s="100"/>
      <c r="F193" s="100"/>
      <c r="G193" s="37"/>
      <c r="H193" s="37"/>
      <c r="I193" s="37"/>
      <c r="J193" s="37"/>
      <c r="K193" s="38"/>
      <c r="L193" s="7"/>
    </row>
    <row r="194" spans="1:18" x14ac:dyDescent="0.25">
      <c r="A194" s="7">
        <v>9</v>
      </c>
      <c r="B194" s="22" t="s">
        <v>137</v>
      </c>
      <c r="C194" s="22"/>
      <c r="D194" s="81" t="s">
        <v>138</v>
      </c>
      <c r="E194" s="82"/>
      <c r="F194" s="82"/>
      <c r="G194" s="24" t="s">
        <v>11</v>
      </c>
      <c r="H194" s="32">
        <v>38</v>
      </c>
      <c r="I194" s="33"/>
      <c r="J194" s="27"/>
      <c r="K194" s="28">
        <f>IF(AND(H194= "",I194= ""), 0, ROUND(ROUND(J194, 2) * ROUND(IF(I194="",H194,I194),  2), 2))</f>
        <v>0</v>
      </c>
      <c r="L194" s="7"/>
      <c r="N194" s="29">
        <v>0.2</v>
      </c>
      <c r="R194" s="7">
        <v>2896</v>
      </c>
    </row>
    <row r="195" spans="1:18" hidden="1" x14ac:dyDescent="0.25">
      <c r="A195" s="7" t="s">
        <v>48</v>
      </c>
    </row>
    <row r="196" spans="1:18" x14ac:dyDescent="0.25">
      <c r="A196" s="7" t="s">
        <v>80</v>
      </c>
      <c r="B196" s="22"/>
      <c r="C196" s="22"/>
      <c r="D196" s="34" t="s">
        <v>81</v>
      </c>
      <c r="H196" s="35">
        <v>38</v>
      </c>
      <c r="I196" s="36" t="s">
        <v>82</v>
      </c>
      <c r="K196" s="23"/>
    </row>
    <row r="197" spans="1:18" x14ac:dyDescent="0.25">
      <c r="A197" s="7" t="s">
        <v>49</v>
      </c>
      <c r="B197" s="30"/>
      <c r="C197" s="30"/>
      <c r="D197" s="83" t="s">
        <v>83</v>
      </c>
      <c r="E197" s="83"/>
      <c r="F197" s="83"/>
      <c r="G197" s="83"/>
      <c r="H197" s="83"/>
      <c r="I197" s="83"/>
      <c r="J197" s="83"/>
      <c r="K197" s="30"/>
    </row>
    <row r="198" spans="1:18" x14ac:dyDescent="0.25">
      <c r="A198" s="7" t="s">
        <v>51</v>
      </c>
      <c r="B198" s="31"/>
      <c r="C198" s="31"/>
      <c r="D198" s="84" t="s">
        <v>139</v>
      </c>
      <c r="E198" s="84"/>
      <c r="F198" s="84"/>
      <c r="G198" s="84"/>
      <c r="H198" s="84"/>
      <c r="I198" s="84"/>
      <c r="J198" s="84"/>
      <c r="K198" s="31"/>
    </row>
    <row r="199" spans="1:18" hidden="1" x14ac:dyDescent="0.25">
      <c r="A199" s="7" t="s">
        <v>53</v>
      </c>
    </row>
    <row r="200" spans="1:18" x14ac:dyDescent="0.25">
      <c r="A200" s="7" t="s">
        <v>108</v>
      </c>
      <c r="B200" s="23"/>
      <c r="C200" s="23"/>
      <c r="D200" s="85"/>
      <c r="E200" s="85"/>
      <c r="F200" s="85"/>
      <c r="K200" s="23"/>
    </row>
    <row r="201" spans="1:18" x14ac:dyDescent="0.25">
      <c r="B201" s="23"/>
      <c r="C201" s="23"/>
      <c r="D201" s="88" t="s">
        <v>136</v>
      </c>
      <c r="E201" s="89"/>
      <c r="F201" s="89"/>
      <c r="G201" s="86"/>
      <c r="H201" s="86"/>
      <c r="I201" s="86"/>
      <c r="J201" s="86"/>
      <c r="K201" s="87"/>
    </row>
    <row r="202" spans="1:18" x14ac:dyDescent="0.25">
      <c r="B202" s="23"/>
      <c r="C202" s="23"/>
      <c r="D202" s="91"/>
      <c r="E202" s="61"/>
      <c r="F202" s="61"/>
      <c r="G202" s="61"/>
      <c r="H202" s="61"/>
      <c r="I202" s="61"/>
      <c r="J202" s="61"/>
      <c r="K202" s="90"/>
    </row>
    <row r="203" spans="1:18" x14ac:dyDescent="0.25">
      <c r="B203" s="23"/>
      <c r="C203" s="23"/>
      <c r="D203" s="94" t="s">
        <v>73</v>
      </c>
      <c r="E203" s="95"/>
      <c r="F203" s="95"/>
      <c r="G203" s="92">
        <f>SUMIF(L194:L200, IF(L193="","",L193), K194:K200)</f>
        <v>0</v>
      </c>
      <c r="H203" s="92"/>
      <c r="I203" s="92"/>
      <c r="J203" s="92"/>
      <c r="K203" s="93"/>
    </row>
    <row r="204" spans="1:18" hidden="1" x14ac:dyDescent="0.25">
      <c r="B204" s="23"/>
      <c r="C204" s="23"/>
      <c r="D204" s="98" t="s">
        <v>74</v>
      </c>
      <c r="E204" s="99"/>
      <c r="F204" s="99"/>
      <c r="G204" s="96">
        <f>ROUND(SUMIF(L194:L200, IF(L193="","",L193), K194:K200) * 0.2, 2)</f>
        <v>0</v>
      </c>
      <c r="H204" s="96"/>
      <c r="I204" s="96"/>
      <c r="J204" s="96"/>
      <c r="K204" s="97"/>
    </row>
    <row r="205" spans="1:18" hidden="1" x14ac:dyDescent="0.25">
      <c r="B205" s="23"/>
      <c r="C205" s="23"/>
      <c r="D205" s="94" t="s">
        <v>75</v>
      </c>
      <c r="E205" s="95"/>
      <c r="F205" s="95"/>
      <c r="G205" s="92">
        <f>SUM(G203:G204)</f>
        <v>0</v>
      </c>
      <c r="H205" s="92"/>
      <c r="I205" s="92"/>
      <c r="J205" s="92"/>
      <c r="K205" s="93"/>
    </row>
    <row r="206" spans="1:18" x14ac:dyDescent="0.25">
      <c r="A206" s="7">
        <v>5</v>
      </c>
      <c r="B206" s="17" t="s">
        <v>140</v>
      </c>
      <c r="C206" s="17"/>
      <c r="D206" s="100" t="s">
        <v>141</v>
      </c>
      <c r="E206" s="100"/>
      <c r="F206" s="100"/>
      <c r="G206" s="37"/>
      <c r="H206" s="37"/>
      <c r="I206" s="37"/>
      <c r="J206" s="37"/>
      <c r="K206" s="38"/>
      <c r="L206" s="7"/>
    </row>
    <row r="207" spans="1:18" x14ac:dyDescent="0.25">
      <c r="A207" s="7">
        <v>9</v>
      </c>
      <c r="B207" s="22" t="s">
        <v>142</v>
      </c>
      <c r="C207" s="22"/>
      <c r="D207" s="81" t="s">
        <v>143</v>
      </c>
      <c r="E207" s="82"/>
      <c r="F207" s="82"/>
      <c r="G207" s="24" t="s">
        <v>11</v>
      </c>
      <c r="H207" s="32">
        <v>50</v>
      </c>
      <c r="I207" s="33"/>
      <c r="J207" s="27"/>
      <c r="K207" s="28">
        <f>IF(AND(H207= "",I207= ""), 0, ROUND(ROUND(J207, 2) * ROUND(IF(I207="",H207,I207),  2), 2))</f>
        <v>0</v>
      </c>
      <c r="L207" s="7"/>
      <c r="N207" s="29">
        <v>0.2</v>
      </c>
      <c r="R207" s="7">
        <v>2896</v>
      </c>
    </row>
    <row r="208" spans="1:18" hidden="1" x14ac:dyDescent="0.25">
      <c r="A208" s="7" t="s">
        <v>48</v>
      </c>
    </row>
    <row r="209" spans="1:18" hidden="1" x14ac:dyDescent="0.25">
      <c r="A209" s="7" t="s">
        <v>48</v>
      </c>
    </row>
    <row r="210" spans="1:18" hidden="1" x14ac:dyDescent="0.25">
      <c r="A210" s="7" t="s">
        <v>48</v>
      </c>
    </row>
    <row r="211" spans="1:18" x14ac:dyDescent="0.25">
      <c r="A211" s="7" t="s">
        <v>80</v>
      </c>
      <c r="B211" s="22"/>
      <c r="C211" s="22"/>
      <c r="D211" s="34" t="s">
        <v>81</v>
      </c>
      <c r="H211" s="35">
        <v>50</v>
      </c>
      <c r="I211" s="36" t="s">
        <v>82</v>
      </c>
      <c r="K211" s="23"/>
    </row>
    <row r="212" spans="1:18" x14ac:dyDescent="0.25">
      <c r="A212" s="7" t="s">
        <v>49</v>
      </c>
      <c r="B212" s="30"/>
      <c r="C212" s="30"/>
      <c r="D212" s="83" t="s">
        <v>83</v>
      </c>
      <c r="E212" s="83"/>
      <c r="F212" s="83"/>
      <c r="G212" s="83"/>
      <c r="H212" s="83"/>
      <c r="I212" s="83"/>
      <c r="J212" s="83"/>
      <c r="K212" s="30"/>
    </row>
    <row r="213" spans="1:18" x14ac:dyDescent="0.25">
      <c r="A213" s="7" t="s">
        <v>51</v>
      </c>
      <c r="B213" s="31"/>
      <c r="C213" s="31"/>
      <c r="D213" s="84" t="s">
        <v>144</v>
      </c>
      <c r="E213" s="84"/>
      <c r="F213" s="84"/>
      <c r="G213" s="84"/>
      <c r="H213" s="84"/>
      <c r="I213" s="84"/>
      <c r="J213" s="84"/>
      <c r="K213" s="31"/>
    </row>
    <row r="214" spans="1:18" hidden="1" x14ac:dyDescent="0.25">
      <c r="A214" s="7" t="s">
        <v>53</v>
      </c>
    </row>
    <row r="215" spans="1:18" x14ac:dyDescent="0.25">
      <c r="A215" s="7">
        <v>9</v>
      </c>
      <c r="B215" s="22" t="s">
        <v>145</v>
      </c>
      <c r="C215" s="22"/>
      <c r="D215" s="81" t="s">
        <v>146</v>
      </c>
      <c r="E215" s="82"/>
      <c r="F215" s="82"/>
      <c r="G215" s="24" t="s">
        <v>11</v>
      </c>
      <c r="H215" s="32">
        <v>38</v>
      </c>
      <c r="I215" s="33"/>
      <c r="J215" s="27"/>
      <c r="K215" s="28">
        <f>IF(AND(H215= "",I215= ""), 0, ROUND(ROUND(J215, 2) * ROUND(IF(I215="",H215,I215),  2), 2))</f>
        <v>0</v>
      </c>
      <c r="L215" s="7"/>
      <c r="N215" s="29">
        <v>0.2</v>
      </c>
      <c r="R215" s="7">
        <v>2896</v>
      </c>
    </row>
    <row r="216" spans="1:18" hidden="1" x14ac:dyDescent="0.25">
      <c r="A216" s="7" t="s">
        <v>48</v>
      </c>
    </row>
    <row r="217" spans="1:18" hidden="1" x14ac:dyDescent="0.25">
      <c r="A217" s="7" t="s">
        <v>48</v>
      </c>
    </row>
    <row r="218" spans="1:18" hidden="1" x14ac:dyDescent="0.25">
      <c r="A218" s="7" t="s">
        <v>48</v>
      </c>
    </row>
    <row r="219" spans="1:18" hidden="1" x14ac:dyDescent="0.25">
      <c r="A219" s="7" t="s">
        <v>48</v>
      </c>
    </row>
    <row r="220" spans="1:18" x14ac:dyDescent="0.25">
      <c r="A220" s="7" t="s">
        <v>80</v>
      </c>
      <c r="B220" s="22"/>
      <c r="C220" s="22"/>
      <c r="D220" s="34" t="s">
        <v>81</v>
      </c>
      <c r="H220" s="35">
        <v>38</v>
      </c>
      <c r="I220" s="36" t="s">
        <v>82</v>
      </c>
      <c r="K220" s="23"/>
    </row>
    <row r="221" spans="1:18" x14ac:dyDescent="0.25">
      <c r="A221" s="7" t="s">
        <v>49</v>
      </c>
      <c r="B221" s="30"/>
      <c r="C221" s="30"/>
      <c r="D221" s="83" t="s">
        <v>83</v>
      </c>
      <c r="E221" s="83"/>
      <c r="F221" s="83"/>
      <c r="G221" s="83"/>
      <c r="H221" s="83"/>
      <c r="I221" s="83"/>
      <c r="J221" s="83"/>
      <c r="K221" s="30"/>
    </row>
    <row r="222" spans="1:18" x14ac:dyDescent="0.25">
      <c r="A222" s="7" t="s">
        <v>51</v>
      </c>
      <c r="B222" s="31"/>
      <c r="C222" s="31"/>
      <c r="D222" s="84" t="s">
        <v>147</v>
      </c>
      <c r="E222" s="84"/>
      <c r="F222" s="84"/>
      <c r="G222" s="84"/>
      <c r="H222" s="84"/>
      <c r="I222" s="84"/>
      <c r="J222" s="84"/>
      <c r="K222" s="31"/>
    </row>
    <row r="223" spans="1:18" hidden="1" x14ac:dyDescent="0.25">
      <c r="A223" s="7" t="s">
        <v>53</v>
      </c>
    </row>
    <row r="224" spans="1:18" x14ac:dyDescent="0.25">
      <c r="A224" s="7" t="s">
        <v>108</v>
      </c>
      <c r="B224" s="23"/>
      <c r="C224" s="23"/>
      <c r="D224" s="85"/>
      <c r="E224" s="85"/>
      <c r="F224" s="85"/>
      <c r="K224" s="23"/>
    </row>
    <row r="225" spans="1:11" x14ac:dyDescent="0.25">
      <c r="B225" s="23"/>
      <c r="C225" s="23"/>
      <c r="D225" s="88" t="s">
        <v>141</v>
      </c>
      <c r="E225" s="89"/>
      <c r="F225" s="89"/>
      <c r="G225" s="86"/>
      <c r="H225" s="86"/>
      <c r="I225" s="86"/>
      <c r="J225" s="86"/>
      <c r="K225" s="87"/>
    </row>
    <row r="226" spans="1:11" x14ac:dyDescent="0.25">
      <c r="B226" s="23"/>
      <c r="C226" s="23"/>
      <c r="D226" s="91"/>
      <c r="E226" s="61"/>
      <c r="F226" s="61"/>
      <c r="G226" s="61"/>
      <c r="H226" s="61"/>
      <c r="I226" s="61"/>
      <c r="J226" s="61"/>
      <c r="K226" s="90"/>
    </row>
    <row r="227" spans="1:11" x14ac:dyDescent="0.25">
      <c r="B227" s="23"/>
      <c r="C227" s="23"/>
      <c r="D227" s="94" t="s">
        <v>73</v>
      </c>
      <c r="E227" s="95"/>
      <c r="F227" s="95"/>
      <c r="G227" s="92">
        <f>SUMIF(L207:L224, IF(L206="","",L206), K207:K224)</f>
        <v>0</v>
      </c>
      <c r="H227" s="92"/>
      <c r="I227" s="92"/>
      <c r="J227" s="92"/>
      <c r="K227" s="93"/>
    </row>
    <row r="228" spans="1:11" hidden="1" x14ac:dyDescent="0.25">
      <c r="B228" s="23"/>
      <c r="C228" s="23"/>
      <c r="D228" s="98" t="s">
        <v>74</v>
      </c>
      <c r="E228" s="99"/>
      <c r="F228" s="99"/>
      <c r="G228" s="96">
        <f>ROUND(SUMIF(L207:L224, IF(L206="","",L206), K207:K224) * 0.2, 2)</f>
        <v>0</v>
      </c>
      <c r="H228" s="96"/>
      <c r="I228" s="96"/>
      <c r="J228" s="96"/>
      <c r="K228" s="97"/>
    </row>
    <row r="229" spans="1:11" hidden="1" x14ac:dyDescent="0.25">
      <c r="B229" s="23"/>
      <c r="C229" s="23"/>
      <c r="D229" s="94" t="s">
        <v>75</v>
      </c>
      <c r="E229" s="95"/>
      <c r="F229" s="95"/>
      <c r="G229" s="92">
        <f>SUM(G227:G228)</f>
        <v>0</v>
      </c>
      <c r="H229" s="92"/>
      <c r="I229" s="92"/>
      <c r="J229" s="92"/>
      <c r="K229" s="93"/>
    </row>
    <row r="230" spans="1:11" x14ac:dyDescent="0.25">
      <c r="A230" s="7" t="s">
        <v>72</v>
      </c>
      <c r="B230" s="23"/>
      <c r="C230" s="23"/>
      <c r="D230" s="85"/>
      <c r="E230" s="85"/>
      <c r="F230" s="85"/>
      <c r="K230" s="23"/>
    </row>
    <row r="231" spans="1:11" x14ac:dyDescent="0.25">
      <c r="B231" s="23"/>
      <c r="C231" s="23"/>
      <c r="D231" s="88" t="s">
        <v>134</v>
      </c>
      <c r="E231" s="89"/>
      <c r="F231" s="89"/>
      <c r="G231" s="86"/>
      <c r="H231" s="86"/>
      <c r="I231" s="86"/>
      <c r="J231" s="86"/>
      <c r="K231" s="87"/>
    </row>
    <row r="232" spans="1:11" x14ac:dyDescent="0.25">
      <c r="B232" s="23"/>
      <c r="C232" s="23"/>
      <c r="D232" s="91"/>
      <c r="E232" s="61"/>
      <c r="F232" s="61"/>
      <c r="G232" s="61"/>
      <c r="H232" s="61"/>
      <c r="I232" s="61"/>
      <c r="J232" s="61"/>
      <c r="K232" s="90"/>
    </row>
    <row r="233" spans="1:11" x14ac:dyDescent="0.25">
      <c r="B233" s="23"/>
      <c r="C233" s="23"/>
      <c r="D233" s="94" t="s">
        <v>73</v>
      </c>
      <c r="E233" s="95"/>
      <c r="F233" s="95"/>
      <c r="G233" s="92">
        <f>SUMIF(L193:L230, IF(L192="","",L192), K193:K230)</f>
        <v>0</v>
      </c>
      <c r="H233" s="92"/>
      <c r="I233" s="92"/>
      <c r="J233" s="92"/>
      <c r="K233" s="93"/>
    </row>
    <row r="234" spans="1:11" hidden="1" x14ac:dyDescent="0.25">
      <c r="B234" s="23"/>
      <c r="C234" s="23"/>
      <c r="D234" s="98" t="s">
        <v>74</v>
      </c>
      <c r="E234" s="99"/>
      <c r="F234" s="99"/>
      <c r="G234" s="96">
        <f>ROUND(SUMIF(L193:L230, IF(L192="","",L192), K193:K230) * 0.2, 2)</f>
        <v>0</v>
      </c>
      <c r="H234" s="96"/>
      <c r="I234" s="96"/>
      <c r="J234" s="96"/>
      <c r="K234" s="97"/>
    </row>
    <row r="235" spans="1:11" hidden="1" x14ac:dyDescent="0.25">
      <c r="B235" s="23"/>
      <c r="C235" s="23"/>
      <c r="D235" s="94" t="s">
        <v>75</v>
      </c>
      <c r="E235" s="95"/>
      <c r="F235" s="95"/>
      <c r="G235" s="92">
        <f>SUM(G233:G234)</f>
        <v>0</v>
      </c>
      <c r="H235" s="92"/>
      <c r="I235" s="92"/>
      <c r="J235" s="92"/>
      <c r="K235" s="93"/>
    </row>
    <row r="236" spans="1:11" hidden="1" x14ac:dyDescent="0.25">
      <c r="A236" s="7" t="s">
        <v>40</v>
      </c>
    </row>
    <row r="237" spans="1:11" hidden="1" x14ac:dyDescent="0.25">
      <c r="A237" s="7" t="s">
        <v>148</v>
      </c>
    </row>
    <row r="238" spans="1:11" ht="31.5" customHeight="1" x14ac:dyDescent="0.25">
      <c r="B238" s="3"/>
      <c r="C238" s="3"/>
      <c r="D238" s="101" t="s">
        <v>149</v>
      </c>
      <c r="E238" s="101"/>
      <c r="F238" s="101"/>
      <c r="G238" s="101"/>
      <c r="H238" s="101"/>
      <c r="I238" s="101"/>
      <c r="J238" s="101"/>
      <c r="K238" s="101"/>
    </row>
    <row r="240" spans="1:11" x14ac:dyDescent="0.25">
      <c r="D240" s="102" t="s">
        <v>150</v>
      </c>
      <c r="E240" s="102"/>
      <c r="F240" s="102"/>
      <c r="G240" s="102"/>
      <c r="H240" s="102"/>
      <c r="I240" s="102"/>
      <c r="J240" s="102"/>
      <c r="K240" s="102"/>
    </row>
    <row r="241" spans="1:11" x14ac:dyDescent="0.25">
      <c r="D241" s="104" t="s">
        <v>151</v>
      </c>
      <c r="E241" s="105"/>
      <c r="F241" s="105"/>
      <c r="G241" s="103">
        <f>SUMIF(L10:L215, "", K10:K215)</f>
        <v>0</v>
      </c>
      <c r="H241" s="103"/>
      <c r="I241" s="103"/>
      <c r="J241" s="103"/>
      <c r="K241" s="103"/>
    </row>
    <row r="242" spans="1:11" x14ac:dyDescent="0.25">
      <c r="D242" s="108" t="s">
        <v>152</v>
      </c>
      <c r="E242" s="109"/>
      <c r="F242" s="109"/>
      <c r="G242" s="106">
        <f>SUMIF(L10:L65, "", K10:K65)</f>
        <v>0</v>
      </c>
      <c r="H242" s="107"/>
      <c r="I242" s="107"/>
      <c r="J242" s="107"/>
      <c r="K242" s="107"/>
    </row>
    <row r="243" spans="1:11" x14ac:dyDescent="0.25">
      <c r="D243" s="108" t="s">
        <v>153</v>
      </c>
      <c r="E243" s="109"/>
      <c r="F243" s="109"/>
      <c r="G243" s="106">
        <f>SUMIF(L80:L101, "", K80:K101)</f>
        <v>0</v>
      </c>
      <c r="H243" s="107"/>
      <c r="I243" s="107"/>
      <c r="J243" s="107"/>
      <c r="K243" s="107"/>
    </row>
    <row r="244" spans="1:11" x14ac:dyDescent="0.25">
      <c r="D244" s="108" t="s">
        <v>154</v>
      </c>
      <c r="E244" s="109"/>
      <c r="F244" s="109"/>
      <c r="G244" s="106">
        <f>SUMIF(L117:L152, "", K117:K152)</f>
        <v>0</v>
      </c>
      <c r="H244" s="107"/>
      <c r="I244" s="107"/>
      <c r="J244" s="107"/>
      <c r="K244" s="107"/>
    </row>
    <row r="245" spans="1:11" x14ac:dyDescent="0.25">
      <c r="D245" s="108" t="s">
        <v>155</v>
      </c>
      <c r="E245" s="109"/>
      <c r="F245" s="109"/>
      <c r="G245" s="106">
        <f>SUMIF(L174:L174, "", K174:K174)</f>
        <v>0</v>
      </c>
      <c r="H245" s="107"/>
      <c r="I245" s="107"/>
      <c r="J245" s="107"/>
      <c r="K245" s="107"/>
    </row>
    <row r="246" spans="1:11" x14ac:dyDescent="0.25">
      <c r="D246" s="108" t="s">
        <v>156</v>
      </c>
      <c r="E246" s="109"/>
      <c r="F246" s="109"/>
      <c r="G246" s="106">
        <f>SUMIF(L194:L215, "", K194:K215)</f>
        <v>0</v>
      </c>
      <c r="H246" s="107"/>
      <c r="I246" s="107"/>
      <c r="J246" s="107"/>
      <c r="K246" s="107"/>
    </row>
    <row r="247" spans="1:11" ht="25.5" customHeight="1" x14ac:dyDescent="0.25">
      <c r="D247" s="110" t="s">
        <v>157</v>
      </c>
      <c r="E247" s="111"/>
      <c r="F247" s="111"/>
      <c r="G247" s="44"/>
      <c r="H247" s="44"/>
      <c r="I247" s="44"/>
      <c r="J247" s="44"/>
      <c r="K247" s="45"/>
    </row>
    <row r="248" spans="1:11" x14ac:dyDescent="0.25">
      <c r="D248" s="112"/>
      <c r="E248" s="113"/>
      <c r="F248" s="113"/>
      <c r="G248" s="113"/>
      <c r="H248" s="113"/>
      <c r="I248" s="113"/>
      <c r="J248" s="113"/>
      <c r="K248" s="114"/>
    </row>
    <row r="249" spans="1:11" x14ac:dyDescent="0.25">
      <c r="A249" s="46"/>
      <c r="D249" s="115" t="s">
        <v>73</v>
      </c>
      <c r="E249" s="61"/>
      <c r="F249" s="61"/>
      <c r="G249" s="116">
        <f>SUMIF(L5:L238, IF(L4="","",L4), K5:K238)</f>
        <v>0</v>
      </c>
      <c r="H249" s="117"/>
      <c r="I249" s="117"/>
      <c r="J249" s="117"/>
      <c r="K249" s="118"/>
    </row>
    <row r="250" spans="1:11" x14ac:dyDescent="0.25">
      <c r="A250" s="46"/>
      <c r="D250" s="115" t="s">
        <v>74</v>
      </c>
      <c r="E250" s="61"/>
      <c r="F250" s="61"/>
      <c r="G250" s="116">
        <f>ROUND(SUMIF(L5:L238, IF(L4="","",L4), K5:K238) * 0.2, 2)</f>
        <v>0</v>
      </c>
      <c r="H250" s="117"/>
      <c r="I250" s="117"/>
      <c r="J250" s="117"/>
      <c r="K250" s="118"/>
    </row>
    <row r="251" spans="1:11" x14ac:dyDescent="0.25">
      <c r="D251" s="119" t="s">
        <v>75</v>
      </c>
      <c r="E251" s="120"/>
      <c r="F251" s="120"/>
      <c r="G251" s="121">
        <f>SUM(G249:G250)</f>
        <v>0</v>
      </c>
      <c r="H251" s="122"/>
      <c r="I251" s="122"/>
      <c r="J251" s="122"/>
      <c r="K251" s="123"/>
    </row>
    <row r="252" spans="1:11" x14ac:dyDescent="0.25">
      <c r="D252" s="109"/>
      <c r="E252" s="61"/>
      <c r="F252" s="61"/>
      <c r="G252" s="61"/>
      <c r="H252" s="61"/>
      <c r="I252" s="61"/>
      <c r="J252" s="61"/>
      <c r="K252" s="61"/>
    </row>
    <row r="253" spans="1:11" x14ac:dyDescent="0.25">
      <c r="D253" s="124" t="s">
        <v>158</v>
      </c>
      <c r="E253" s="124"/>
      <c r="F253" s="124"/>
      <c r="G253" s="124"/>
      <c r="H253" s="124"/>
      <c r="I253" s="124"/>
      <c r="J253" s="124"/>
      <c r="K253" s="124"/>
    </row>
    <row r="254" spans="1:11" x14ac:dyDescent="0.25">
      <c r="D254" s="125" t="str">
        <f>IF(Paramètres!AA2&lt;&gt;"",Paramètres!AA2,"")</f>
        <v xml:space="preserve">Zéro euro </v>
      </c>
      <c r="E254" s="125"/>
      <c r="F254" s="125"/>
      <c r="G254" s="125"/>
      <c r="H254" s="125"/>
      <c r="I254" s="125"/>
      <c r="J254" s="125"/>
      <c r="K254" s="125"/>
    </row>
    <row r="255" spans="1:11" x14ac:dyDescent="0.25">
      <c r="D255" s="125"/>
      <c r="E255" s="125"/>
      <c r="F255" s="125"/>
      <c r="G255" s="125"/>
      <c r="H255" s="125"/>
      <c r="I255" s="125"/>
      <c r="J255" s="125"/>
      <c r="K255" s="125"/>
    </row>
    <row r="256" spans="1:11" x14ac:dyDescent="0.25">
      <c r="G256" s="126" t="s">
        <v>159</v>
      </c>
      <c r="H256" s="126"/>
      <c r="I256" s="48">
        <f>SUM(F252:F253)*6.55957</f>
        <v>0</v>
      </c>
      <c r="J256" s="47" t="s">
        <v>160</v>
      </c>
    </row>
    <row r="257" spans="4:11" ht="56.65" customHeight="1" x14ac:dyDescent="0.25">
      <c r="G257" s="126" t="s">
        <v>161</v>
      </c>
      <c r="H257" s="126"/>
      <c r="I257" s="126"/>
      <c r="J257" s="126"/>
      <c r="K257" s="126"/>
    </row>
    <row r="259" spans="4:11" x14ac:dyDescent="0.25">
      <c r="D259" s="127" t="s">
        <v>162</v>
      </c>
      <c r="E259" s="127"/>
      <c r="G259" s="127" t="s">
        <v>163</v>
      </c>
      <c r="H259" s="127"/>
      <c r="I259" s="127"/>
      <c r="J259" s="127"/>
      <c r="K259" s="127"/>
    </row>
    <row r="260" spans="4:11" ht="85.15" customHeight="1" x14ac:dyDescent="0.25">
      <c r="D260" s="127"/>
      <c r="E260" s="127"/>
      <c r="G260" s="127"/>
      <c r="H260" s="127"/>
      <c r="I260" s="127"/>
      <c r="J260" s="127"/>
      <c r="K260" s="127"/>
    </row>
    <row r="261" spans="4:11" x14ac:dyDescent="0.25">
      <c r="D261" s="128" t="s">
        <v>164</v>
      </c>
      <c r="E261" s="128"/>
      <c r="F261" s="128"/>
      <c r="G261" s="128"/>
      <c r="H261" s="128"/>
      <c r="I261" s="128"/>
      <c r="J261" s="128"/>
      <c r="K261" s="128"/>
    </row>
  </sheetData>
  <sheetProtection password="E95E" sheet="1" objects="1" selectLockedCells="1"/>
  <mergeCells count="228">
    <mergeCell ref="D254:K254"/>
    <mergeCell ref="D255:K255"/>
    <mergeCell ref="G256:H256"/>
    <mergeCell ref="G257:K257"/>
    <mergeCell ref="D259:E260"/>
    <mergeCell ref="G259:K260"/>
    <mergeCell ref="D261:K261"/>
    <mergeCell ref="D248:K248"/>
    <mergeCell ref="D249:F249"/>
    <mergeCell ref="G249:K249"/>
    <mergeCell ref="D250:F250"/>
    <mergeCell ref="G250:K250"/>
    <mergeCell ref="D251:F251"/>
    <mergeCell ref="G251:K251"/>
    <mergeCell ref="D252:K252"/>
    <mergeCell ref="D253:K253"/>
    <mergeCell ref="G243:K243"/>
    <mergeCell ref="D243:F243"/>
    <mergeCell ref="G244:K244"/>
    <mergeCell ref="D244:F244"/>
    <mergeCell ref="G245:K245"/>
    <mergeCell ref="D245:F245"/>
    <mergeCell ref="G246:K246"/>
    <mergeCell ref="D246:F246"/>
    <mergeCell ref="D247:F247"/>
    <mergeCell ref="G234:K234"/>
    <mergeCell ref="D234:F234"/>
    <mergeCell ref="G235:K235"/>
    <mergeCell ref="D235:F235"/>
    <mergeCell ref="D238:K238"/>
    <mergeCell ref="D240:K240"/>
    <mergeCell ref="G241:K241"/>
    <mergeCell ref="D241:F241"/>
    <mergeCell ref="G242:K242"/>
    <mergeCell ref="D242:F242"/>
    <mergeCell ref="G229:K229"/>
    <mergeCell ref="D229:F229"/>
    <mergeCell ref="D230:F230"/>
    <mergeCell ref="G231:K231"/>
    <mergeCell ref="D231:F231"/>
    <mergeCell ref="G232:K232"/>
    <mergeCell ref="D232:F232"/>
    <mergeCell ref="G233:K233"/>
    <mergeCell ref="D233:F233"/>
    <mergeCell ref="D224:F224"/>
    <mergeCell ref="G225:K225"/>
    <mergeCell ref="D225:F225"/>
    <mergeCell ref="G226:K226"/>
    <mergeCell ref="D226:F226"/>
    <mergeCell ref="G227:K227"/>
    <mergeCell ref="D227:F227"/>
    <mergeCell ref="G228:K228"/>
    <mergeCell ref="D228:F228"/>
    <mergeCell ref="G205:K205"/>
    <mergeCell ref="D205:F205"/>
    <mergeCell ref="D206:F206"/>
    <mergeCell ref="D207:F207"/>
    <mergeCell ref="D212:J212"/>
    <mergeCell ref="D213:J213"/>
    <mergeCell ref="D215:F215"/>
    <mergeCell ref="D221:J221"/>
    <mergeCell ref="D222:J222"/>
    <mergeCell ref="D200:F200"/>
    <mergeCell ref="G201:K201"/>
    <mergeCell ref="D201:F201"/>
    <mergeCell ref="G202:K202"/>
    <mergeCell ref="D202:F202"/>
    <mergeCell ref="G203:K203"/>
    <mergeCell ref="D203:F203"/>
    <mergeCell ref="G204:K204"/>
    <mergeCell ref="D204:F204"/>
    <mergeCell ref="G190:K190"/>
    <mergeCell ref="D190:F190"/>
    <mergeCell ref="G191:K191"/>
    <mergeCell ref="D191:F191"/>
    <mergeCell ref="D192:F192"/>
    <mergeCell ref="D193:F193"/>
    <mergeCell ref="D194:F194"/>
    <mergeCell ref="D197:J197"/>
    <mergeCell ref="D198:J198"/>
    <mergeCell ref="G185:K185"/>
    <mergeCell ref="D185:F185"/>
    <mergeCell ref="D186:F186"/>
    <mergeCell ref="G187:K187"/>
    <mergeCell ref="D187:F187"/>
    <mergeCell ref="G188:K188"/>
    <mergeCell ref="D188:F188"/>
    <mergeCell ref="G189:K189"/>
    <mergeCell ref="D189:F189"/>
    <mergeCell ref="D180:F180"/>
    <mergeCell ref="G181:K181"/>
    <mergeCell ref="D181:F181"/>
    <mergeCell ref="G182:K182"/>
    <mergeCell ref="D182:F182"/>
    <mergeCell ref="G183:K183"/>
    <mergeCell ref="D183:F183"/>
    <mergeCell ref="G184:K184"/>
    <mergeCell ref="D184:F184"/>
    <mergeCell ref="G170:K170"/>
    <mergeCell ref="D170:F170"/>
    <mergeCell ref="G171:K171"/>
    <mergeCell ref="D171:F171"/>
    <mergeCell ref="D172:F172"/>
    <mergeCell ref="D173:F173"/>
    <mergeCell ref="D174:F174"/>
    <mergeCell ref="D177:J177"/>
    <mergeCell ref="D178:J178"/>
    <mergeCell ref="G165:K165"/>
    <mergeCell ref="D165:F165"/>
    <mergeCell ref="D166:F166"/>
    <mergeCell ref="G167:K167"/>
    <mergeCell ref="D167:F167"/>
    <mergeCell ref="G168:K168"/>
    <mergeCell ref="D168:F168"/>
    <mergeCell ref="G169:K169"/>
    <mergeCell ref="D169:F169"/>
    <mergeCell ref="D158:J158"/>
    <mergeCell ref="D160:F160"/>
    <mergeCell ref="G161:K161"/>
    <mergeCell ref="D161:F161"/>
    <mergeCell ref="G162:K162"/>
    <mergeCell ref="D162:F162"/>
    <mergeCell ref="G163:K163"/>
    <mergeCell ref="D163:F163"/>
    <mergeCell ref="G164:K164"/>
    <mergeCell ref="D164:F164"/>
    <mergeCell ref="G148:K148"/>
    <mergeCell ref="D148:F148"/>
    <mergeCell ref="G149:K149"/>
    <mergeCell ref="D149:F149"/>
    <mergeCell ref="G150:K150"/>
    <mergeCell ref="D150:F150"/>
    <mergeCell ref="D151:F151"/>
    <mergeCell ref="D152:F152"/>
    <mergeCell ref="D157:J157"/>
    <mergeCell ref="D136:J136"/>
    <mergeCell ref="D138:F138"/>
    <mergeCell ref="D142:J142"/>
    <mergeCell ref="D143:J143"/>
    <mergeCell ref="D145:F145"/>
    <mergeCell ref="G146:K146"/>
    <mergeCell ref="D146:F146"/>
    <mergeCell ref="G147:K147"/>
    <mergeCell ref="D147:F147"/>
    <mergeCell ref="G127:K127"/>
    <mergeCell ref="D127:F127"/>
    <mergeCell ref="G128:K128"/>
    <mergeCell ref="D128:F128"/>
    <mergeCell ref="G129:K129"/>
    <mergeCell ref="D129:F129"/>
    <mergeCell ref="D130:F130"/>
    <mergeCell ref="D131:F131"/>
    <mergeCell ref="D135:J135"/>
    <mergeCell ref="D115:F115"/>
    <mergeCell ref="D116:F116"/>
    <mergeCell ref="D117:F117"/>
    <mergeCell ref="D121:J121"/>
    <mergeCell ref="D122:J122"/>
    <mergeCell ref="D124:F124"/>
    <mergeCell ref="G125:K125"/>
    <mergeCell ref="D125:F125"/>
    <mergeCell ref="G126:K126"/>
    <mergeCell ref="D126:F126"/>
    <mergeCell ref="G110:K110"/>
    <mergeCell ref="D110:F110"/>
    <mergeCell ref="G111:K111"/>
    <mergeCell ref="D111:F111"/>
    <mergeCell ref="G112:K112"/>
    <mergeCell ref="D112:F112"/>
    <mergeCell ref="G113:K113"/>
    <mergeCell ref="D113:F113"/>
    <mergeCell ref="G114:K114"/>
    <mergeCell ref="D114:F114"/>
    <mergeCell ref="D91:J91"/>
    <mergeCell ref="D92:J92"/>
    <mergeCell ref="D94:F94"/>
    <mergeCell ref="D98:J98"/>
    <mergeCell ref="D99:J99"/>
    <mergeCell ref="D101:F101"/>
    <mergeCell ref="D106:J106"/>
    <mergeCell ref="D107:J107"/>
    <mergeCell ref="D109:F109"/>
    <mergeCell ref="G77:K77"/>
    <mergeCell ref="D77:F77"/>
    <mergeCell ref="G78:K78"/>
    <mergeCell ref="D78:F78"/>
    <mergeCell ref="D79:F79"/>
    <mergeCell ref="D80:F80"/>
    <mergeCell ref="D84:J84"/>
    <mergeCell ref="D85:J85"/>
    <mergeCell ref="D87:F87"/>
    <mergeCell ref="D62:J62"/>
    <mergeCell ref="D65:F65"/>
    <mergeCell ref="D70:J70"/>
    <mergeCell ref="D73:F73"/>
    <mergeCell ref="G74:K74"/>
    <mergeCell ref="D74:F74"/>
    <mergeCell ref="G75:K75"/>
    <mergeCell ref="D75:F75"/>
    <mergeCell ref="G76:K76"/>
    <mergeCell ref="D76:F76"/>
    <mergeCell ref="D39:J39"/>
    <mergeCell ref="D41:F41"/>
    <mergeCell ref="D44:J44"/>
    <mergeCell ref="D45:J45"/>
    <mergeCell ref="D47:F47"/>
    <mergeCell ref="D50:J50"/>
    <mergeCell ref="D51:J51"/>
    <mergeCell ref="D53:F53"/>
    <mergeCell ref="D61:J61"/>
    <mergeCell ref="D20:J20"/>
    <mergeCell ref="D22:F22"/>
    <mergeCell ref="D26:J26"/>
    <mergeCell ref="D27:J27"/>
    <mergeCell ref="D29:F29"/>
    <mergeCell ref="D32:J32"/>
    <mergeCell ref="D33:J33"/>
    <mergeCell ref="D35:F35"/>
    <mergeCell ref="D38:J38"/>
    <mergeCell ref="D3:F3"/>
    <mergeCell ref="D4:F4"/>
    <mergeCell ref="D7:F7"/>
    <mergeCell ref="D9:F9"/>
    <mergeCell ref="D10:F10"/>
    <mergeCell ref="D13:J13"/>
    <mergeCell ref="D14:J14"/>
    <mergeCell ref="D16:F16"/>
    <mergeCell ref="D19:J19"/>
  </mergeCells>
  <pageMargins left="0.55118110236219997" right="0.55118110236219997" top="0.55118110236219997" bottom="0.55118110236219997" header="0.23622047244093999" footer="0.23622047244093999"/>
  <pageSetup paperSize="9" fitToHeight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43" t="s">
        <v>165</v>
      </c>
      <c r="AA1" s="7">
        <f>IF(DPGF!G251&lt;&gt;"",DPGF!G251,"0")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49" t="s">
        <v>166</v>
      </c>
      <c r="B3" s="47" t="s">
        <v>167</v>
      </c>
      <c r="C3" s="129" t="s">
        <v>192</v>
      </c>
      <c r="D3" s="129"/>
      <c r="E3" s="129"/>
      <c r="F3" s="129"/>
      <c r="G3" s="129"/>
      <c r="H3" s="129"/>
      <c r="I3" s="129"/>
      <c r="J3" s="129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49" t="s">
        <v>168</v>
      </c>
      <c r="B5" s="47" t="s">
        <v>169</v>
      </c>
      <c r="C5" s="129" t="s">
        <v>193</v>
      </c>
      <c r="D5" s="129"/>
      <c r="E5" s="129"/>
      <c r="F5" s="129"/>
      <c r="G5" s="129"/>
      <c r="H5" s="129"/>
      <c r="I5" s="129"/>
      <c r="J5" s="129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49" t="s">
        <v>178</v>
      </c>
      <c r="B7" s="47" t="s">
        <v>179</v>
      </c>
      <c r="C7" s="50" t="s">
        <v>194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49" t="s">
        <v>180</v>
      </c>
      <c r="B9" s="47" t="s">
        <v>181</v>
      </c>
      <c r="C9" s="50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49" t="s">
        <v>170</v>
      </c>
      <c r="B11" s="47" t="s">
        <v>171</v>
      </c>
      <c r="C11" s="129" t="s">
        <v>39</v>
      </c>
      <c r="D11" s="129"/>
      <c r="E11" s="129"/>
      <c r="F11" s="129"/>
      <c r="G11" s="129"/>
      <c r="H11" s="129"/>
      <c r="I11" s="129"/>
      <c r="J11" s="129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49" t="s">
        <v>182</v>
      </c>
      <c r="B13" s="47" t="s">
        <v>183</v>
      </c>
      <c r="C13" s="50" t="s">
        <v>195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49" t="s">
        <v>184</v>
      </c>
      <c r="B15" s="47" t="s">
        <v>185</v>
      </c>
      <c r="C15" s="50" t="s">
        <v>196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49" t="s">
        <v>186</v>
      </c>
      <c r="B17" s="47" t="s">
        <v>187</v>
      </c>
      <c r="C17" s="50">
        <v>1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51">
        <v>0.2</v>
      </c>
      <c r="E19" s="52" t="s">
        <v>188</v>
      </c>
      <c r="AA19" s="7">
        <f>INT((AA5-AA18*100)/10)</f>
        <v>0</v>
      </c>
    </row>
    <row r="20" spans="1:27" ht="12.75" customHeight="1" x14ac:dyDescent="0.25">
      <c r="C20" s="53">
        <v>5.5E-2</v>
      </c>
      <c r="E20" s="52" t="s">
        <v>189</v>
      </c>
      <c r="AA20" s="7">
        <f>AA5-AA18*100-AA19*10</f>
        <v>0</v>
      </c>
    </row>
    <row r="21" spans="1:27" ht="12.75" customHeight="1" x14ac:dyDescent="0.25">
      <c r="C21" s="53">
        <v>0</v>
      </c>
      <c r="E21" s="52" t="s">
        <v>190</v>
      </c>
      <c r="AA21" s="7">
        <f>INT(AA6/10)</f>
        <v>0</v>
      </c>
    </row>
    <row r="22" spans="1:27" ht="12.75" customHeight="1" x14ac:dyDescent="0.25">
      <c r="C22" s="54">
        <v>0</v>
      </c>
      <c r="E22" s="52" t="s">
        <v>191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49" t="s">
        <v>172</v>
      </c>
      <c r="B24" s="47" t="s">
        <v>173</v>
      </c>
      <c r="C24" s="129" t="s">
        <v>197</v>
      </c>
      <c r="D24" s="129"/>
      <c r="E24" s="129"/>
      <c r="F24" s="129"/>
      <c r="G24" s="129"/>
      <c r="H24" s="129"/>
      <c r="I24" s="129"/>
      <c r="J24" s="129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49" t="s">
        <v>174</v>
      </c>
      <c r="B26" s="47" t="s">
        <v>175</v>
      </c>
      <c r="C26" s="129" t="s">
        <v>198</v>
      </c>
      <c r="D26" s="129"/>
      <c r="E26" s="129"/>
      <c r="F26" s="129"/>
      <c r="G26" s="129"/>
      <c r="H26" s="129"/>
      <c r="I26" s="129"/>
      <c r="J26" s="129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49" t="s">
        <v>176</v>
      </c>
      <c r="B28" s="47" t="s">
        <v>177</v>
      </c>
      <c r="C28" s="129"/>
      <c r="D28" s="129"/>
      <c r="E28" s="129"/>
      <c r="F28" s="129"/>
      <c r="G28" s="129"/>
      <c r="H28" s="129"/>
      <c r="I28" s="129"/>
      <c r="J28" s="129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199</v>
      </c>
      <c r="B1" s="7" t="s">
        <v>200</v>
      </c>
    </row>
    <row r="2" spans="1:3" x14ac:dyDescent="0.25">
      <c r="A2" s="7" t="s">
        <v>201</v>
      </c>
      <c r="B2" s="7" t="s">
        <v>192</v>
      </c>
    </row>
    <row r="3" spans="1:3" x14ac:dyDescent="0.25">
      <c r="A3" s="7" t="s">
        <v>202</v>
      </c>
      <c r="B3" s="7">
        <v>1</v>
      </c>
    </row>
    <row r="4" spans="1:3" x14ac:dyDescent="0.25">
      <c r="A4" s="7" t="s">
        <v>203</v>
      </c>
      <c r="B4" s="7">
        <v>0</v>
      </c>
    </row>
    <row r="5" spans="1:3" x14ac:dyDescent="0.25">
      <c r="A5" s="7" t="s">
        <v>204</v>
      </c>
      <c r="B5" s="7">
        <v>0</v>
      </c>
    </row>
    <row r="6" spans="1:3" x14ac:dyDescent="0.25">
      <c r="A6" s="7" t="s">
        <v>205</v>
      </c>
      <c r="B6" s="7">
        <v>1</v>
      </c>
    </row>
    <row r="7" spans="1:3" x14ac:dyDescent="0.25">
      <c r="A7" s="7" t="s">
        <v>206</v>
      </c>
      <c r="B7" s="7">
        <v>1</v>
      </c>
    </row>
    <row r="8" spans="1:3" x14ac:dyDescent="0.25">
      <c r="A8" s="7" t="s">
        <v>207</v>
      </c>
      <c r="B8" s="7">
        <v>0</v>
      </c>
    </row>
    <row r="9" spans="1:3" x14ac:dyDescent="0.25">
      <c r="A9" s="7" t="s">
        <v>208</v>
      </c>
      <c r="B9" s="7">
        <v>0</v>
      </c>
    </row>
    <row r="10" spans="1:3" x14ac:dyDescent="0.25">
      <c r="A10" s="7" t="s">
        <v>209</v>
      </c>
      <c r="C10" s="7" t="s">
        <v>210</v>
      </c>
    </row>
    <row r="11" spans="1:3" x14ac:dyDescent="0.25">
      <c r="A11" s="7" t="s">
        <v>211</v>
      </c>
      <c r="B11" s="7">
        <v>0</v>
      </c>
    </row>
    <row r="12" spans="1:3" x14ac:dyDescent="0.25">
      <c r="A12" s="7" t="s">
        <v>212</v>
      </c>
      <c r="B12" s="7" t="s">
        <v>213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30" t="s">
        <v>214</v>
      </c>
      <c r="C2" s="130"/>
      <c r="D2" s="130"/>
      <c r="E2" s="130"/>
      <c r="F2" s="130"/>
      <c r="G2" s="130"/>
      <c r="H2" s="130"/>
      <c r="I2" s="130"/>
      <c r="J2" s="130"/>
    </row>
    <row r="4" spans="1:10" ht="12.75" customHeight="1" x14ac:dyDescent="0.25">
      <c r="A4" s="49" t="s">
        <v>166</v>
      </c>
      <c r="B4" s="47" t="s">
        <v>215</v>
      </c>
      <c r="C4" s="131"/>
      <c r="D4" s="131"/>
      <c r="E4" s="131"/>
      <c r="F4" s="131"/>
      <c r="G4" s="131"/>
      <c r="H4" s="131"/>
      <c r="I4" s="131"/>
      <c r="J4" s="131"/>
    </row>
    <row r="6" spans="1:10" ht="12.75" customHeight="1" x14ac:dyDescent="0.25">
      <c r="A6" s="49" t="s">
        <v>168</v>
      </c>
      <c r="B6" s="47" t="s">
        <v>216</v>
      </c>
      <c r="C6" s="131"/>
      <c r="D6" s="131"/>
      <c r="E6" s="131"/>
      <c r="F6" s="131"/>
      <c r="G6" s="131"/>
      <c r="H6" s="131"/>
      <c r="I6" s="131"/>
      <c r="J6" s="131"/>
    </row>
    <row r="8" spans="1:10" ht="12.75" customHeight="1" x14ac:dyDescent="0.25">
      <c r="A8" s="49" t="s">
        <v>178</v>
      </c>
      <c r="B8" s="47" t="s">
        <v>217</v>
      </c>
      <c r="C8" s="131"/>
      <c r="D8" s="131"/>
      <c r="E8" s="131"/>
      <c r="F8" s="131"/>
      <c r="G8" s="131"/>
      <c r="H8" s="131"/>
      <c r="I8" s="131"/>
      <c r="J8" s="131"/>
    </row>
    <row r="10" spans="1:10" ht="12.75" customHeight="1" x14ac:dyDescent="0.25">
      <c r="A10" s="49" t="s">
        <v>180</v>
      </c>
      <c r="B10" s="47" t="s">
        <v>218</v>
      </c>
      <c r="C10" s="132"/>
      <c r="D10" s="132"/>
      <c r="E10" s="132"/>
      <c r="F10" s="132"/>
      <c r="G10" s="132"/>
      <c r="H10" s="132"/>
      <c r="I10" s="132"/>
      <c r="J10" s="132"/>
    </row>
    <row r="12" spans="1:10" ht="12.75" customHeight="1" x14ac:dyDescent="0.25">
      <c r="A12" s="49" t="s">
        <v>170</v>
      </c>
      <c r="B12" s="47" t="s">
        <v>219</v>
      </c>
      <c r="C12" s="131"/>
      <c r="D12" s="131"/>
      <c r="E12" s="131"/>
      <c r="F12" s="131"/>
      <c r="G12" s="131"/>
      <c r="H12" s="131"/>
      <c r="I12" s="131"/>
      <c r="J12" s="131"/>
    </row>
    <row r="14" spans="1:10" ht="12.75" customHeight="1" x14ac:dyDescent="0.25">
      <c r="A14" s="49" t="s">
        <v>182</v>
      </c>
      <c r="B14" s="47" t="s">
        <v>220</v>
      </c>
      <c r="C14" s="131"/>
      <c r="D14" s="131"/>
      <c r="E14" s="131"/>
      <c r="F14" s="131"/>
      <c r="G14" s="131"/>
      <c r="H14" s="131"/>
      <c r="I14" s="131"/>
      <c r="J14" s="131"/>
    </row>
    <row r="16" spans="1:10" ht="12.75" customHeight="1" x14ac:dyDescent="0.25">
      <c r="A16" s="49" t="s">
        <v>184</v>
      </c>
      <c r="B16" s="47" t="s">
        <v>221</v>
      </c>
      <c r="C16" s="131"/>
      <c r="D16" s="131"/>
      <c r="E16" s="131"/>
      <c r="F16" s="131"/>
      <c r="G16" s="131"/>
      <c r="H16" s="131"/>
      <c r="I16" s="131"/>
      <c r="J16" s="131"/>
    </row>
    <row r="18" spans="1:10" ht="12.75" customHeight="1" x14ac:dyDescent="0.25">
      <c r="A18" s="49" t="s">
        <v>186</v>
      </c>
      <c r="B18" s="47" t="s">
        <v>222</v>
      </c>
      <c r="C18" s="133"/>
      <c r="D18" s="133"/>
      <c r="E18" s="133"/>
      <c r="F18" s="133"/>
      <c r="G18" s="133"/>
      <c r="H18" s="133"/>
      <c r="I18" s="133"/>
      <c r="J18" s="133"/>
    </row>
    <row r="20" spans="1:10" ht="12.75" customHeight="1" x14ac:dyDescent="0.25">
      <c r="A20" s="49" t="s">
        <v>223</v>
      </c>
      <c r="B20" s="47" t="s">
        <v>224</v>
      </c>
      <c r="C20" s="133"/>
      <c r="D20" s="133"/>
      <c r="E20" s="133"/>
      <c r="F20" s="133"/>
      <c r="G20" s="133"/>
      <c r="H20" s="133"/>
      <c r="I20" s="133"/>
      <c r="J20" s="133"/>
    </row>
    <row r="22" spans="1:10" ht="12.75" customHeight="1" x14ac:dyDescent="0.25">
      <c r="A22" s="49" t="s">
        <v>172</v>
      </c>
      <c r="B22" s="47" t="s">
        <v>225</v>
      </c>
      <c r="C22" s="133"/>
      <c r="D22" s="133"/>
      <c r="E22" s="133"/>
      <c r="F22" s="133"/>
      <c r="G22" s="133"/>
      <c r="H22" s="133"/>
      <c r="I22" s="133"/>
      <c r="J22" s="133"/>
    </row>
    <row r="24" spans="1:10" ht="12.75" customHeight="1" x14ac:dyDescent="0.25">
      <c r="A24" s="49" t="s">
        <v>174</v>
      </c>
      <c r="B24" s="47" t="s">
        <v>226</v>
      </c>
      <c r="C24" s="131"/>
      <c r="D24" s="131"/>
      <c r="E24" s="131"/>
      <c r="F24" s="131"/>
      <c r="G24" s="131"/>
      <c r="H24" s="131"/>
      <c r="I24" s="131"/>
      <c r="J24" s="131"/>
    </row>
    <row r="28" spans="1:10" ht="60" customHeight="1" x14ac:dyDescent="0.25">
      <c r="A28" s="49" t="s">
        <v>176</v>
      </c>
      <c r="B28" s="47" t="s">
        <v>227</v>
      </c>
      <c r="C28" s="131"/>
      <c r="D28" s="131"/>
      <c r="E28" s="131"/>
      <c r="F28" s="131"/>
      <c r="G28" s="131"/>
      <c r="H28" s="131"/>
      <c r="I28" s="131"/>
      <c r="J28" s="131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34" t="s">
        <v>228</v>
      </c>
      <c r="C2" s="134"/>
      <c r="D2" s="134"/>
      <c r="E2" s="134"/>
      <c r="F2" s="134"/>
    </row>
    <row r="4" spans="2:6" ht="12.75" customHeight="1" x14ac:dyDescent="0.25">
      <c r="B4" s="55" t="s">
        <v>229</v>
      </c>
      <c r="C4" s="55" t="s">
        <v>230</v>
      </c>
      <c r="D4" s="55" t="s">
        <v>231</v>
      </c>
      <c r="E4" s="55" t="s">
        <v>232</v>
      </c>
      <c r="F4" s="55" t="s">
        <v>233</v>
      </c>
    </row>
    <row r="6" spans="2:6" ht="12.75" customHeight="1" x14ac:dyDescent="0.25">
      <c r="B6" s="56"/>
      <c r="C6" s="57"/>
      <c r="D6" s="58"/>
      <c r="E6" s="59"/>
      <c r="F6" s="60" t="str">
        <f>IF(AND(E6= "",D6= ""), "", ROUND(ROUND(E6, 2) * ROUND(D6, 3), 2))</f>
        <v/>
      </c>
    </row>
    <row r="8" spans="2:6" ht="12.75" customHeight="1" x14ac:dyDescent="0.25">
      <c r="B8" s="56"/>
      <c r="C8" s="57"/>
      <c r="D8" s="58"/>
      <c r="E8" s="59"/>
      <c r="F8" s="60" t="str">
        <f>IF(AND(E8= "",D8= ""), "", ROUND(ROUND(E8, 2) * ROUND(D8, 3), 2))</f>
        <v/>
      </c>
    </row>
    <row r="10" spans="2:6" ht="12.75" customHeight="1" x14ac:dyDescent="0.25">
      <c r="B10" s="56"/>
      <c r="C10" s="57"/>
      <c r="D10" s="58"/>
      <c r="E10" s="59"/>
      <c r="F10" s="60" t="str">
        <f>IF(AND(E10= "",D10= ""), "", ROUND(ROUND(E10, 2) * ROUND(D10, 3), 2))</f>
        <v/>
      </c>
    </row>
    <row r="12" spans="2:6" ht="12.75" customHeight="1" x14ac:dyDescent="0.25">
      <c r="B12" s="56"/>
      <c r="C12" s="57"/>
      <c r="D12" s="58"/>
      <c r="E12" s="59"/>
      <c r="F12" s="60" t="str">
        <f>IF(AND(E12= "",D12= ""), "", ROUND(ROUND(E12, 2) * ROUND(D12, 3), 2))</f>
        <v/>
      </c>
    </row>
    <row r="14" spans="2:6" ht="12.75" customHeight="1" x14ac:dyDescent="0.25">
      <c r="B14" s="56"/>
      <c r="C14" s="57"/>
      <c r="D14" s="58"/>
      <c r="E14" s="59"/>
      <c r="F14" s="60" t="str">
        <f>IF(AND(E14= "",D14= ""), "", ROUND(ROUND(E14, 2) * ROUND(D14, 3), 2))</f>
        <v/>
      </c>
    </row>
    <row r="16" spans="2:6" ht="12.75" customHeight="1" x14ac:dyDescent="0.25">
      <c r="B16" s="56"/>
      <c r="C16" s="57"/>
      <c r="D16" s="58"/>
      <c r="E16" s="59"/>
      <c r="F16" s="60" t="str">
        <f>IF(AND(E16= "",D16= ""), "", ROUND(ROUND(E16, 2) * ROUND(D16, 3), 2))</f>
        <v/>
      </c>
    </row>
    <row r="18" spans="2:6" ht="12.75" customHeight="1" x14ac:dyDescent="0.25">
      <c r="B18" s="56"/>
      <c r="C18" s="57"/>
      <c r="D18" s="58"/>
      <c r="E18" s="59"/>
      <c r="F18" s="60" t="str">
        <f>IF(AND(E18= "",D18= ""), "", ROUND(ROUND(E18, 2) * ROUND(D18, 3), 2))</f>
        <v/>
      </c>
    </row>
    <row r="20" spans="2:6" ht="12.75" customHeight="1" x14ac:dyDescent="0.25">
      <c r="B20" s="56"/>
      <c r="C20" s="57"/>
      <c r="D20" s="58"/>
      <c r="E20" s="59"/>
      <c r="F20" s="60" t="str">
        <f>IF(AND(E20= "",D20= ""), "", ROUND(ROUND(E20, 2) * ROUND(D20, 3), 2))</f>
        <v/>
      </c>
    </row>
    <row r="22" spans="2:6" ht="12.75" customHeight="1" x14ac:dyDescent="0.25">
      <c r="B22" s="56"/>
      <c r="C22" s="57"/>
      <c r="D22" s="58"/>
      <c r="E22" s="59"/>
      <c r="F22" s="60" t="str">
        <f>IF(AND(E22= "",D22= ""), "", ROUND(ROUND(E22, 2) * ROUND(D22, 3), 2))</f>
        <v/>
      </c>
    </row>
    <row r="24" spans="2:6" ht="12.75" customHeight="1" x14ac:dyDescent="0.25">
      <c r="B24" s="56"/>
      <c r="C24" s="57"/>
      <c r="D24" s="58"/>
      <c r="E24" s="59"/>
      <c r="F24" s="60" t="str">
        <f>IF(AND(E24= "",D24= ""), "", ROUND(ROUND(E24, 2) * ROUND(D24, 3), 2))</f>
        <v/>
      </c>
    </row>
    <row r="26" spans="2:6" ht="12.75" customHeight="1" x14ac:dyDescent="0.25">
      <c r="B26" s="56"/>
      <c r="C26" s="57"/>
      <c r="D26" s="58"/>
      <c r="E26" s="59"/>
      <c r="F26" s="60" t="str">
        <f>IF(AND(E26= "",D26= ""), "", ROUND(ROUND(E26, 2) * ROUND(D26, 3), 2))</f>
        <v/>
      </c>
    </row>
    <row r="28" spans="2:6" ht="12.75" customHeight="1" x14ac:dyDescent="0.25">
      <c r="B28" s="56"/>
      <c r="C28" s="57"/>
      <c r="D28" s="58"/>
      <c r="E28" s="59"/>
      <c r="F28" s="60" t="str">
        <f>IF(AND(E28= "",D28= ""), "", ROUND(ROUND(E28, 2) * ROUND(D28, 3), 2))</f>
        <v/>
      </c>
    </row>
    <row r="30" spans="2:6" ht="12.75" customHeight="1" x14ac:dyDescent="0.25">
      <c r="B30" s="56"/>
      <c r="C30" s="57"/>
      <c r="D30" s="58"/>
      <c r="E30" s="59"/>
      <c r="F30" s="60" t="str">
        <f>IF(AND(E30= "",D30= ""), "", ROUND(ROUND(E30, 2) * ROUND(D30, 3), 2))</f>
        <v/>
      </c>
    </row>
    <row r="32" spans="2:6" ht="12.75" customHeight="1" x14ac:dyDescent="0.25">
      <c r="B32" s="56"/>
      <c r="C32" s="57"/>
      <c r="D32" s="58"/>
      <c r="E32" s="59"/>
      <c r="F32" s="60" t="str">
        <f>IF(AND(E32= "",D32= ""), "", ROUND(ROUND(E32, 2) * ROUND(D32, 3), 2))</f>
        <v/>
      </c>
    </row>
    <row r="34" spans="2:6" ht="12.75" customHeight="1" x14ac:dyDescent="0.25">
      <c r="B34" s="56"/>
      <c r="C34" s="57"/>
      <c r="D34" s="58"/>
      <c r="E34" s="59"/>
      <c r="F34" s="60" t="str">
        <f>IF(AND(E34= "",D34= ""), "", ROUND(ROUND(E34, 2) * ROUND(D34, 3), 2))</f>
        <v/>
      </c>
    </row>
    <row r="36" spans="2:6" ht="12.75" customHeight="1" x14ac:dyDescent="0.25">
      <c r="B36" s="56"/>
      <c r="C36" s="57"/>
      <c r="D36" s="58"/>
      <c r="E36" s="59"/>
      <c r="F36" s="60" t="str">
        <f>IF(AND(E36= "",D36= ""), "", ROUND(ROUND(E36, 2) * ROUND(D36, 3), 2))</f>
        <v/>
      </c>
    </row>
    <row r="38" spans="2:6" ht="12.75" customHeight="1" x14ac:dyDescent="0.25">
      <c r="B38" s="56"/>
      <c r="C38" s="57"/>
      <c r="D38" s="58"/>
      <c r="E38" s="59"/>
      <c r="F38" s="60" t="str">
        <f>IF(AND(E38= "",D38= ""), "", ROUND(ROUND(E38, 2) * ROUND(D38, 3), 2))</f>
        <v/>
      </c>
    </row>
    <row r="40" spans="2:6" ht="12.75" customHeight="1" x14ac:dyDescent="0.25">
      <c r="B40" s="56"/>
      <c r="C40" s="57"/>
      <c r="D40" s="58"/>
      <c r="E40" s="59"/>
      <c r="F40" s="60" t="str">
        <f>IF(AND(E40= "",D40= ""), "", ROUND(ROUND(E40, 2) * ROUND(D40, 3), 2))</f>
        <v/>
      </c>
    </row>
    <row r="42" spans="2:6" ht="12.75" customHeight="1" x14ac:dyDescent="0.25">
      <c r="B42" s="56"/>
      <c r="C42" s="57"/>
      <c r="D42" s="58"/>
      <c r="E42" s="59"/>
      <c r="F42" s="60" t="str">
        <f>IF(AND(E42= "",D42= ""), "", ROUND(ROUND(E42, 2) * ROUND(D42, 3), 2))</f>
        <v/>
      </c>
    </row>
    <row r="44" spans="2:6" ht="12.75" customHeight="1" x14ac:dyDescent="0.25">
      <c r="B44" s="56"/>
      <c r="C44" s="57"/>
      <c r="D44" s="58"/>
      <c r="E44" s="59"/>
      <c r="F44" s="60" t="str">
        <f>IF(AND(E44= "",D44= ""), "", ROUND(ROUND(E44, 2) * ROUND(D44, 3), 2))</f>
        <v/>
      </c>
    </row>
    <row r="46" spans="2:6" ht="12.75" customHeight="1" x14ac:dyDescent="0.25">
      <c r="B46" s="56"/>
      <c r="C46" s="57"/>
      <c r="D46" s="58"/>
      <c r="E46" s="59"/>
      <c r="F46" s="60" t="str">
        <f>IF(AND(E46= "",D46= ""), "", ROUND(ROUND(E46, 2) * ROUND(D46, 3), 2))</f>
        <v/>
      </c>
    </row>
    <row r="48" spans="2:6" ht="12.75" customHeight="1" x14ac:dyDescent="0.25">
      <c r="B48" s="56"/>
      <c r="C48" s="57"/>
      <c r="D48" s="58"/>
      <c r="E48" s="59"/>
      <c r="F48" s="60" t="str">
        <f>IF(AND(E48= "",D48= ""), "", ROUND(ROUND(E48, 2) * ROUND(D48, 3), 2))</f>
        <v/>
      </c>
    </row>
    <row r="50" spans="2:6" ht="12.75" customHeight="1" x14ac:dyDescent="0.25">
      <c r="B50" s="56"/>
      <c r="C50" s="57"/>
      <c r="D50" s="58"/>
      <c r="E50" s="59"/>
      <c r="F50" s="60" t="str">
        <f>IF(AND(E50= "",D50= ""), "", ROUND(ROUND(E50, 2) * ROUND(D50, 3), 2))</f>
        <v/>
      </c>
    </row>
    <row r="52" spans="2:6" ht="12.75" customHeight="1" x14ac:dyDescent="0.25">
      <c r="B52" s="56"/>
      <c r="C52" s="57"/>
      <c r="D52" s="58"/>
      <c r="E52" s="59"/>
      <c r="F52" s="60" t="str">
        <f>IF(AND(E52= "",D52= ""), "", ROUND(ROUND(E52, 2) * ROUND(D52, 3), 2))</f>
        <v/>
      </c>
    </row>
    <row r="54" spans="2:6" ht="12.75" customHeight="1" x14ac:dyDescent="0.25">
      <c r="B54" s="56"/>
      <c r="C54" s="57"/>
      <c r="D54" s="58"/>
      <c r="E54" s="59"/>
      <c r="F54" s="60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 BELKERCHA</dc:creator>
  <cp:lastModifiedBy>Said BELKERCHA</cp:lastModifiedBy>
  <dcterms:created xsi:type="dcterms:W3CDTF">2026-03-11T08:30:30Z</dcterms:created>
  <dcterms:modified xsi:type="dcterms:W3CDTF">2026-03-11T08:31:38Z</dcterms:modified>
</cp:coreProperties>
</file>